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A87E298-FA5A-49CD-934B-96D2B5A6926C}" xr6:coauthVersionLast="36" xr6:coauthVersionMax="36" xr10:uidLastSave="{00000000-0000-0000-0000-000000000000}"/>
  <bookViews>
    <workbookView xWindow="-2314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<sst xmlns="http://schemas.openxmlformats.org/spreadsheetml/2006/main" count="525" uniqueCount="220">
  <si>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</si>
  <si>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</si>
  <si>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</si>
  <si>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</si>
  <si>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</si>
  <si>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</si>
  <si>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</si>
  <si>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</si>
  <si>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</si>
  <si>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</si>
  <si>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</si>
  <si>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</si>
  <si>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</si>
  <si>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</si>
  <si>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</si>
  <si>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</si>
  <si>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</si>
  <si>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</si>
  <si>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</si>
  <si>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</si>
  <si>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</si>
  <si>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</si>
  <si>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</si>
  <si>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</si>
  <si>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</si>
  <si>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</si>
  <si>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</si>
  <si>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</si>
  <si>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</si>
  <si>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</si>
  <si>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</si>
  <si>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</si>
  <si>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</si>
  <si>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</si>
  <si>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</si>
  <si>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</si>
  <si>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</si>
  <si>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</si>
  <si>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</si>
  <si>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</si>
  <si>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</si>
  <si>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</si>
  <si>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</si>
  <si>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</si>
  <si>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</si>
  <si>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</si>
  <si>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</si>
  <si>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</si>
  <si>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</si>
  <si>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</si>
  <si>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</si>
  <si>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</si>
  <si>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</si>
  <si>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</si>
  <si>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</si>
  <si>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</si>
  <si>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</si>
  <si>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</si>
  <si>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</si>
  <si>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</si>
  <si>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</si>
  <si>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</si>
  <si>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</si>
  <si>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</si>
  <si>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</si>
  <si>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</si>
  <si>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</si>
  <si>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</si>
  <si>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</si>
  <si>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</si>
  <si>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</si>
  <si>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</si>
  <si>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</si>
  <si>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</si>
  <si>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</si>
  <si>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</si>
  <si>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</si>
  <si>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</si>
  <si>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</si>
  <si>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</si>
  <si>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</si>
  <si>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</si>
  <si>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</si>
  <si>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</si>
  <si>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</si>
  <si>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</si>
  <si>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</si>
  <si>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</si>
  <si>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</si>
  <si>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</si>
  <si>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</si>
  <si>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</si>
  <si>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</si>
  <si>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</si>
  <si>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</si>
  <si>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</si>
  <si>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</si>
  <si>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</si>
  <si>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</si>
  <si>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</si>
  <si>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</si>
  <si>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</si>
  <si>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</si>
  <si>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</si>
  <si>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</si>
  <si>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</si>
  <si>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</si>
  <si>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</si>
  <si>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</si>
  <si>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</si>
  <si>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</si>
  <si>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</si>
  <si>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</si>
  <si>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</si>
  <si>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</si>
  <si>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</si>
  <si>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</si>
  <si>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</si>
  <si>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</si>
  <si>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</si>
  <si>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</si>
  <si>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</si>
  <si>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</si>
  <si>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</si>
  <si>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</si>
  <si>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</si>
  <si>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</si>
  <si>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</si>
  <si>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</si>
  <si>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</si>
  <si>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</si>
  <si>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</si>
  <si>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</si>
  <si>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</si>
  <si>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</si>
  <si>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</si>
  <si>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</si>
  <si>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</si>
  <si>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</si>
  <si>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</si>
  <si>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</si>
  <si>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</si>
  <si>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</si>
  <si>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</si>
  <si>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</si>
  <si>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</si>
  <si>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</si>
  <si>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</si>
  <si>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</si>
  <si>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</si>
  <si>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</si>
  <si>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</si>
  <si>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</si>
  <si>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</si>
  <si>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</si>
  <si>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</si>
  <si>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</si>
  <si>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</si>
  <si>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</si>
  <si>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</si>
  <si>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</si>
  <si>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</si>
  <si>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</si>
  <si>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</si>
  <si>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</si>
  <si>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</si>
  <si>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</si>
  <si>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</si>
  <si>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</si>
  <si>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</si>
  <si>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</si>
  <si>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</si>
  <si>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</si>
  <si>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</si>
  <si>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</si>
  <si>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</si>
  <si>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</si>
  <si>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</si>
  <si>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</si>
  <si>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</si>
  <si>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</si>
  <si>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</si>
  <si>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</si>
  <si>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</si>
  <si>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</si>
  <si>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</si>
  <si>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</si>
  <si>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</si>
  <si>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</si>
  <si>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</si>
  <si>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</si>
  <si>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</si>
  <si>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</si>
  <si>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</si>
  <si>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</si>
  <si>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</si>
  <si>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</si>
  <si>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</si>
  <si>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</si>
  <si>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</si>
  <si>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</si>
  <si>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</si>
  <si>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</si>
  <si>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</si>
  <si>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</si>
  <si>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</si>
  <si>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</si>
  <si>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</si>
  <si>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</si>
  <si>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</si>
  <si>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</si>
  <si>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</si>
  <si>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</si>
  <si>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</si>
  <si>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</si>
  <si>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</si>
  <si>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</si>
  <si>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</si>
  <si>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</si>
  <si>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SWTE Netz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</si>
</sst>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4" fontId="1" fillId="0" borderId="0" applyFon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xf numFmtId="164" fontId="29" fillId="0" borderId="0" xfId="67"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7" builtinId="3"/>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10012361</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33"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67"/>
  <sheetViews>
    <sheetView showGridLines="0" zoomScaleNormal="100" workbookViewId="0">
      <selection activeCell="T16" sqref="T16"/>
    </sheetView>
  </sheetViews>
  <sheetFormatPr baseColWidth="10" defaultColWidth="11.42578125" defaultRowHeight="15.75" outlineLevelCol="1"/>
  <cols>
    <col min="1" max="1" width="6.28515625" style="42" customWidth="1"/>
    <col min="2" max="2" width="87.7109375" style="92" customWidth="1"/>
    <col min="3" max="17" width="11.7109375" style="42" hidden="1" customWidth="1" outlineLevel="1"/>
    <col min="18" max="18" width="27" style="42" customWidth="1" collapsed="1"/>
    <col min="19" max="19" width="17.85546875" style="42" bestFit="1" customWidth="1"/>
    <col min="20" max="20" width="14.28515625" style="42" bestFit="1" customWidth="1"/>
    <col min="21" max="21" width="15.42578125" style="42" bestFit="1" customWidth="1"/>
    <col min="22" max="22" width="15.5703125" style="42" bestFit="1" customWidth="1"/>
    <col min="23" max="23" width="11.42578125" style="42"/>
    <col min="24" max="24" width="15.5703125" style="42" bestFit="1" customWidth="1"/>
    <col min="25" max="16384" width="11.42578125" style="42"/>
  </cols>
  <sheetData>
    <row r="1" spans="1:24"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4" ht="18.75" customHeight="1">
      <c r="A2" s="72" t="s">
        <v>20</v>
      </c>
      <c r="B2" s="86" t="s">
        <v>0</v>
      </c>
      <c r="C2" s="45"/>
      <c r="D2" s="45"/>
      <c r="E2" s="45"/>
      <c r="F2" s="45"/>
      <c r="G2" s="45"/>
      <c r="H2" s="45"/>
      <c r="I2" s="45"/>
      <c r="J2" s="45"/>
      <c r="K2" s="45"/>
      <c r="L2" s="45"/>
      <c r="M2" s="45"/>
      <c r="N2" s="45"/>
      <c r="O2" s="45"/>
      <c r="P2" s="45"/>
      <c r="Q2" s="45"/>
      <c r="R2" s="45"/>
      <c r="S2" s="45"/>
    </row>
    <row r="3" spans="1:24" ht="18.75" customHeight="1">
      <c r="A3" s="79">
        <v>1</v>
      </c>
      <c r="B3" s="82" t="s">
        <v>59</v>
      </c>
      <c r="C3" s="24"/>
      <c r="D3" s="24"/>
      <c r="E3" s="24"/>
      <c r="F3" s="24"/>
      <c r="G3" s="24"/>
      <c r="H3" s="24"/>
      <c r="I3" s="24"/>
      <c r="J3" s="24"/>
      <c r="K3" s="24"/>
      <c r="L3" s="24"/>
      <c r="M3" s="24"/>
      <c r="N3" s="24"/>
      <c r="O3" s="24"/>
      <c r="P3" s="24"/>
      <c r="Q3" s="24"/>
      <c r="R3" s="24">
        <v>82378.710800000001</v>
      </c>
      <c r="S3" s="24">
        <v>93638.372600000002</v>
      </c>
    </row>
    <row r="4" spans="1:24" ht="18.75" customHeight="1">
      <c r="A4" s="79">
        <v>2</v>
      </c>
      <c r="B4" s="82" t="s">
        <v>31</v>
      </c>
      <c r="C4" s="24"/>
      <c r="D4" s="24"/>
      <c r="E4" s="24"/>
      <c r="F4" s="24"/>
      <c r="G4" s="24"/>
      <c r="H4" s="24"/>
      <c r="I4" s="24"/>
      <c r="J4" s="24"/>
      <c r="K4" s="24"/>
      <c r="L4" s="24"/>
      <c r="M4" s="24"/>
      <c r="N4" s="24"/>
      <c r="O4" s="24"/>
      <c r="P4" s="24"/>
      <c r="Q4" s="24"/>
      <c r="R4" s="24">
        <v>50.689779999999999</v>
      </c>
      <c r="S4" s="24">
        <v>66.634749999999997</v>
      </c>
    </row>
    <row r="5" spans="1:24" ht="18.75" customHeight="1">
      <c r="A5" s="80" t="s">
        <v>2</v>
      </c>
      <c r="B5" s="87" t="s">
        <v>1</v>
      </c>
      <c r="C5" s="45"/>
      <c r="D5" s="45"/>
      <c r="E5" s="45"/>
      <c r="F5" s="45"/>
      <c r="G5" s="45"/>
      <c r="H5" s="45"/>
      <c r="I5" s="45"/>
      <c r="J5" s="45"/>
      <c r="K5" s="45"/>
      <c r="L5" s="45"/>
      <c r="M5" s="45"/>
      <c r="N5" s="45"/>
      <c r="O5" s="45"/>
      <c r="P5" s="45"/>
      <c r="Q5" s="45"/>
      <c r="R5" s="45"/>
      <c r="S5" s="45"/>
    </row>
    <row r="6" spans="1:24" ht="18.75" customHeight="1">
      <c r="A6" s="79">
        <v>1</v>
      </c>
      <c r="B6" s="82" t="s">
        <v>158</v>
      </c>
      <c r="C6" s="25"/>
      <c r="D6" s="25"/>
      <c r="E6" s="25"/>
      <c r="F6" s="25"/>
      <c r="G6" s="25"/>
      <c r="H6" s="25"/>
      <c r="I6" s="25"/>
      <c r="J6" s="25"/>
      <c r="K6" s="25"/>
      <c r="L6" s="25"/>
      <c r="M6" s="25"/>
      <c r="N6" s="25"/>
      <c r="O6" s="25"/>
      <c r="P6" s="25"/>
      <c r="Q6" s="25"/>
      <c r="R6" s="25">
        <v>87020661.209999993</v>
      </c>
      <c r="S6" s="25">
        <v>89468249.957900003</v>
      </c>
      <c r="U6" s="105"/>
      <c r="V6" s="105"/>
    </row>
    <row r="7" spans="1:24" ht="18.75" customHeight="1">
      <c r="A7" s="81" t="s">
        <v>75</v>
      </c>
      <c r="B7" s="82" t="s">
        <v>159</v>
      </c>
      <c r="C7" s="25"/>
      <c r="D7" s="25"/>
      <c r="E7" s="25"/>
      <c r="F7" s="25"/>
      <c r="G7" s="25"/>
      <c r="H7" s="25"/>
      <c r="I7" s="25"/>
      <c r="J7" s="25"/>
      <c r="K7" s="25"/>
      <c r="L7" s="25"/>
      <c r="M7" s="25"/>
      <c r="N7" s="25"/>
      <c r="O7" s="25"/>
      <c r="P7" s="25"/>
      <c r="Q7" s="25"/>
      <c r="R7" s="25">
        <v>56025105.879999988</v>
      </c>
      <c r="S7" s="25">
        <v>51560684.887900002</v>
      </c>
      <c r="V7" s="106"/>
      <c r="X7" s="106"/>
    </row>
    <row r="8" spans="1:24" ht="18.75" customHeight="1">
      <c r="A8" s="81" t="s">
        <v>89</v>
      </c>
      <c r="B8" s="82" t="s">
        <v>160</v>
      </c>
      <c r="C8" s="25"/>
      <c r="D8" s="25"/>
      <c r="E8" s="25"/>
      <c r="F8" s="25"/>
      <c r="G8" s="25"/>
      <c r="H8" s="25"/>
      <c r="I8" s="25"/>
      <c r="J8" s="25"/>
      <c r="K8" s="25"/>
      <c r="L8" s="25"/>
      <c r="M8" s="25"/>
      <c r="N8" s="25"/>
      <c r="O8" s="25"/>
      <c r="P8" s="25"/>
      <c r="Q8" s="25"/>
      <c r="R8" s="25">
        <v>3811419.26</v>
      </c>
      <c r="S8" s="25">
        <v>3428978.34</v>
      </c>
      <c r="T8" s="105"/>
    </row>
    <row r="9" spans="1:24">
      <c r="A9" s="81" t="s">
        <v>100</v>
      </c>
      <c r="B9" s="82" t="s">
        <v>87</v>
      </c>
      <c r="C9" s="25"/>
      <c r="D9" s="25"/>
      <c r="E9" s="25"/>
      <c r="F9" s="25"/>
      <c r="G9" s="25"/>
      <c r="H9" s="25"/>
      <c r="I9" s="25"/>
      <c r="J9" s="25"/>
      <c r="K9" s="25"/>
      <c r="L9" s="25"/>
      <c r="M9" s="25"/>
      <c r="N9" s="25"/>
      <c r="O9" s="25"/>
      <c r="P9" s="25"/>
      <c r="Q9" s="25"/>
      <c r="R9" s="25">
        <v>30995555.330000006</v>
      </c>
      <c r="S9" s="25">
        <v>37907565.07</v>
      </c>
    </row>
    <row r="10" spans="1:24" ht="30">
      <c r="A10" s="79">
        <v>2</v>
      </c>
      <c r="B10" s="82" t="s">
        <v>36</v>
      </c>
      <c r="C10" s="25"/>
      <c r="D10" s="25"/>
      <c r="E10" s="25"/>
      <c r="F10" s="25"/>
      <c r="G10" s="25"/>
      <c r="H10" s="25"/>
      <c r="I10" s="25"/>
      <c r="J10" s="25"/>
      <c r="K10" s="25"/>
      <c r="L10" s="25"/>
      <c r="M10" s="25"/>
      <c r="N10" s="25"/>
      <c r="O10" s="25"/>
      <c r="P10" s="25"/>
      <c r="Q10" s="25"/>
      <c r="R10" s="25">
        <v>0</v>
      </c>
      <c r="S10" s="25">
        <v>0</v>
      </c>
    </row>
    <row r="11" spans="1:24" ht="18.75" customHeight="1">
      <c r="A11" s="79">
        <v>3</v>
      </c>
      <c r="B11" s="82" t="s">
        <v>58</v>
      </c>
      <c r="C11" s="25"/>
      <c r="D11" s="25"/>
      <c r="E11" s="25"/>
      <c r="F11" s="25"/>
      <c r="G11" s="25"/>
      <c r="H11" s="25"/>
      <c r="I11" s="25"/>
      <c r="J11" s="25"/>
      <c r="K11" s="25"/>
      <c r="L11" s="25"/>
      <c r="M11" s="25"/>
      <c r="N11" s="25"/>
      <c r="O11" s="25"/>
      <c r="P11" s="25"/>
      <c r="Q11" s="25"/>
      <c r="R11" s="25">
        <v>50527.48</v>
      </c>
      <c r="S11" s="25">
        <v>347741.83</v>
      </c>
    </row>
    <row r="12" spans="1:24" ht="18.75" customHeight="1">
      <c r="A12" s="80" t="s">
        <v>3</v>
      </c>
      <c r="B12" s="87" t="s">
        <v>5</v>
      </c>
      <c r="C12" s="45"/>
      <c r="D12" s="45"/>
      <c r="E12" s="45"/>
      <c r="F12" s="45"/>
      <c r="G12" s="45"/>
      <c r="H12" s="45"/>
      <c r="I12" s="45"/>
      <c r="J12" s="45"/>
      <c r="K12" s="45"/>
      <c r="L12" s="45"/>
      <c r="M12" s="45"/>
      <c r="N12" s="45"/>
      <c r="O12" s="45"/>
      <c r="P12" s="45"/>
      <c r="Q12" s="45"/>
      <c r="R12" s="45"/>
      <c r="S12" s="45"/>
    </row>
    <row r="13" spans="1:24" ht="18.75" customHeight="1">
      <c r="A13" s="79">
        <v>1</v>
      </c>
      <c r="B13" s="82" t="s">
        <v>37</v>
      </c>
      <c r="C13" s="25"/>
      <c r="D13" s="25"/>
      <c r="E13" s="25"/>
      <c r="F13" s="25"/>
      <c r="G13" s="25"/>
      <c r="H13" s="25"/>
      <c r="I13" s="25"/>
      <c r="J13" s="25"/>
      <c r="K13" s="25"/>
      <c r="L13" s="25"/>
      <c r="M13" s="25"/>
      <c r="N13" s="25"/>
      <c r="O13" s="25"/>
      <c r="P13" s="25"/>
      <c r="Q13" s="25"/>
      <c r="R13" s="25">
        <v>10258437.149999997</v>
      </c>
      <c r="S13" s="25">
        <v>14277042.879999999</v>
      </c>
    </row>
    <row r="14" spans="1:24" ht="30">
      <c r="A14" s="81" t="s">
        <v>75</v>
      </c>
      <c r="B14" s="82" t="s">
        <v>80</v>
      </c>
      <c r="C14" s="25"/>
      <c r="D14" s="25"/>
      <c r="E14" s="25"/>
      <c r="F14" s="25"/>
      <c r="G14" s="25"/>
      <c r="H14" s="25"/>
      <c r="I14" s="25"/>
      <c r="J14" s="25"/>
      <c r="K14" s="25"/>
      <c r="L14" s="25"/>
      <c r="M14" s="25"/>
      <c r="N14" s="25"/>
      <c r="O14" s="25"/>
      <c r="P14" s="25"/>
      <c r="Q14" s="25"/>
      <c r="R14" s="25">
        <v>8987725.4399999995</v>
      </c>
      <c r="S14" s="25">
        <v>10327719.09</v>
      </c>
    </row>
    <row r="15" spans="1:24" ht="18.75" customHeight="1">
      <c r="A15" s="81" t="s">
        <v>89</v>
      </c>
      <c r="B15" s="82" t="s">
        <v>90</v>
      </c>
      <c r="C15" s="25"/>
      <c r="D15" s="25"/>
      <c r="E15" s="25"/>
      <c r="F15" s="25"/>
      <c r="G15" s="25"/>
      <c r="H15" s="25"/>
      <c r="I15" s="25"/>
      <c r="J15" s="25"/>
      <c r="K15" s="25"/>
      <c r="L15" s="25"/>
      <c r="M15" s="25"/>
      <c r="N15" s="25"/>
      <c r="O15" s="25"/>
      <c r="P15" s="25"/>
      <c r="Q15" s="25"/>
      <c r="R15" s="25">
        <v>233277.83</v>
      </c>
      <c r="S15" s="25">
        <v>493307.3</v>
      </c>
    </row>
    <row r="16" spans="1:24"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c r="O17" s="25"/>
      <c r="P17" s="25"/>
      <c r="Q17" s="25"/>
      <c r="R17" s="25">
        <v>3998493.23</v>
      </c>
      <c r="S17" s="25">
        <v>4622370.43</v>
      </c>
    </row>
    <row r="18" spans="1:19" ht="18.75" customHeight="1">
      <c r="A18" s="83">
        <v>2</v>
      </c>
      <c r="B18" s="82" t="s">
        <v>38</v>
      </c>
      <c r="C18" s="25"/>
      <c r="D18" s="25"/>
      <c r="E18" s="25"/>
      <c r="F18" s="25"/>
      <c r="G18" s="25"/>
      <c r="H18" s="25"/>
      <c r="I18" s="25"/>
      <c r="J18" s="25"/>
      <c r="K18" s="25"/>
      <c r="L18" s="25"/>
      <c r="M18" s="25"/>
      <c r="N18" s="25"/>
      <c r="O18" s="25"/>
      <c r="P18" s="25"/>
      <c r="Q18" s="25"/>
      <c r="R18" s="25">
        <v>3730651.4</v>
      </c>
      <c r="S18" s="25">
        <v>2452087.46</v>
      </c>
    </row>
    <row r="19" spans="1:19" ht="18.75" customHeight="1">
      <c r="A19" s="81" t="s">
        <v>97</v>
      </c>
      <c r="B19" s="82" t="s">
        <v>39</v>
      </c>
      <c r="C19" s="25"/>
      <c r="D19" s="25"/>
      <c r="E19" s="25"/>
      <c r="F19" s="25"/>
      <c r="G19" s="25"/>
      <c r="H19" s="25"/>
      <c r="I19" s="25"/>
      <c r="J19" s="25"/>
      <c r="K19" s="25"/>
      <c r="L19" s="25"/>
      <c r="M19" s="25"/>
      <c r="N19" s="25"/>
      <c r="O19" s="25"/>
      <c r="P19" s="25"/>
      <c r="Q19" s="25"/>
      <c r="R19" s="25">
        <v>0</v>
      </c>
      <c r="S19" s="25">
        <v>0</v>
      </c>
    </row>
    <row r="20" spans="1:19" ht="30">
      <c r="A20" s="81" t="s">
        <v>98</v>
      </c>
      <c r="B20" s="82" t="s">
        <v>79</v>
      </c>
      <c r="C20" s="25"/>
      <c r="D20" s="25"/>
      <c r="E20" s="25"/>
      <c r="F20" s="25"/>
      <c r="G20" s="25"/>
      <c r="H20" s="25"/>
      <c r="I20" s="25"/>
      <c r="J20" s="25"/>
      <c r="K20" s="25"/>
      <c r="L20" s="25"/>
      <c r="M20" s="25"/>
      <c r="N20" s="25"/>
      <c r="O20" s="25"/>
      <c r="P20" s="25"/>
      <c r="Q20" s="25"/>
      <c r="R20" s="25">
        <v>0</v>
      </c>
      <c r="S20" s="25">
        <v>0</v>
      </c>
    </row>
    <row r="21" spans="1:19" ht="18.75" customHeight="1">
      <c r="A21" s="79">
        <v>3</v>
      </c>
      <c r="B21" s="82" t="s">
        <v>40</v>
      </c>
      <c r="C21" s="25"/>
      <c r="D21" s="25"/>
      <c r="E21" s="25"/>
      <c r="F21" s="25"/>
      <c r="G21" s="25"/>
      <c r="H21" s="25"/>
      <c r="I21" s="25"/>
      <c r="J21" s="25"/>
      <c r="K21" s="25"/>
      <c r="L21" s="25"/>
      <c r="M21" s="25"/>
      <c r="N21" s="25"/>
      <c r="O21" s="25"/>
      <c r="P21" s="25"/>
      <c r="Q21" s="25"/>
      <c r="R21" s="25">
        <v>6133167.2400000002</v>
      </c>
      <c r="S21" s="25">
        <v>6025553.5300000003</v>
      </c>
    </row>
    <row r="22" spans="1:19" ht="18.75" customHeight="1">
      <c r="A22" s="81" t="s">
        <v>99</v>
      </c>
      <c r="B22" s="82" t="s">
        <v>57</v>
      </c>
      <c r="C22" s="25"/>
      <c r="D22" s="25"/>
      <c r="E22" s="25"/>
      <c r="F22" s="25"/>
      <c r="G22" s="25"/>
      <c r="H22" s="25"/>
      <c r="I22" s="25"/>
      <c r="J22" s="25"/>
      <c r="K22" s="25"/>
      <c r="L22" s="25"/>
      <c r="M22" s="25"/>
      <c r="N22" s="25"/>
      <c r="O22" s="25"/>
      <c r="P22" s="25"/>
      <c r="Q22" s="25"/>
      <c r="R22" s="25">
        <v>3811120</v>
      </c>
      <c r="S22" s="25">
        <v>3413845.51</v>
      </c>
    </row>
    <row r="23" spans="1:19" ht="18.75" customHeight="1">
      <c r="A23" s="81" t="s">
        <v>103</v>
      </c>
      <c r="B23" s="82" t="s">
        <v>104</v>
      </c>
      <c r="C23" s="25"/>
      <c r="D23" s="25"/>
      <c r="E23" s="25"/>
      <c r="F23" s="25"/>
      <c r="G23" s="25"/>
      <c r="H23" s="25"/>
      <c r="I23" s="25"/>
      <c r="J23" s="25"/>
      <c r="K23" s="25"/>
      <c r="L23" s="25"/>
      <c r="M23" s="25"/>
      <c r="N23" s="25"/>
      <c r="O23" s="25"/>
      <c r="P23" s="25"/>
      <c r="Q23" s="25"/>
      <c r="R23" s="25">
        <v>0</v>
      </c>
      <c r="S23" s="25">
        <v>0</v>
      </c>
    </row>
    <row r="24" spans="1:19" ht="30">
      <c r="A24" s="79">
        <v>4</v>
      </c>
      <c r="B24" s="82" t="s">
        <v>41</v>
      </c>
      <c r="C24" s="25"/>
      <c r="D24" s="25"/>
      <c r="E24" s="25"/>
      <c r="F24" s="25"/>
      <c r="G24" s="25"/>
      <c r="H24" s="25"/>
      <c r="I24" s="25"/>
      <c r="J24" s="25"/>
      <c r="K24" s="25"/>
      <c r="L24" s="25"/>
      <c r="M24" s="25"/>
      <c r="N24" s="25"/>
      <c r="O24" s="25"/>
      <c r="P24" s="25"/>
      <c r="Q24" s="25"/>
      <c r="R24" s="25">
        <v>3300293.72</v>
      </c>
      <c r="S24" s="25">
        <v>3706898.3</v>
      </c>
    </row>
    <row r="25" spans="1:19" ht="18.75" customHeight="1">
      <c r="A25" s="79">
        <v>5</v>
      </c>
      <c r="B25" s="82" t="s">
        <v>42</v>
      </c>
      <c r="C25" s="25"/>
      <c r="D25" s="25"/>
      <c r="E25" s="25"/>
      <c r="F25" s="25"/>
      <c r="G25" s="25"/>
      <c r="H25" s="25"/>
      <c r="I25" s="25"/>
      <c r="J25" s="25"/>
      <c r="K25" s="25"/>
      <c r="L25" s="25"/>
      <c r="M25" s="25"/>
      <c r="N25" s="25"/>
      <c r="O25" s="25"/>
      <c r="P25" s="25"/>
      <c r="Q25" s="25"/>
      <c r="R25" s="25">
        <v>-6222.57</v>
      </c>
      <c r="S25" s="25">
        <v>-20655.59</v>
      </c>
    </row>
    <row r="26" spans="1:19" ht="18.75" customHeight="1">
      <c r="A26" s="79">
        <v>6</v>
      </c>
      <c r="B26" s="82" t="s">
        <v>43</v>
      </c>
      <c r="C26" s="25"/>
      <c r="D26" s="25"/>
      <c r="E26" s="25"/>
      <c r="F26" s="25"/>
      <c r="G26" s="25"/>
      <c r="H26" s="25"/>
      <c r="I26" s="25"/>
      <c r="J26" s="25"/>
      <c r="K26" s="25"/>
      <c r="L26" s="25"/>
      <c r="M26" s="25"/>
      <c r="N26" s="25"/>
      <c r="O26" s="25"/>
      <c r="P26" s="25"/>
      <c r="Q26" s="25"/>
      <c r="R26" s="25">
        <v>224375.76</v>
      </c>
      <c r="S26" s="25">
        <v>282321.49</v>
      </c>
    </row>
    <row r="27" spans="1:19" ht="18.75" customHeight="1">
      <c r="A27" s="79">
        <v>7</v>
      </c>
      <c r="B27" s="82" t="s">
        <v>60</v>
      </c>
      <c r="C27" s="25"/>
      <c r="D27" s="25"/>
      <c r="E27" s="25"/>
      <c r="F27" s="25"/>
      <c r="G27" s="25"/>
      <c r="H27" s="25"/>
      <c r="I27" s="25"/>
      <c r="J27" s="25"/>
      <c r="K27" s="25"/>
      <c r="L27" s="25"/>
      <c r="M27" s="25"/>
      <c r="N27" s="25"/>
      <c r="O27" s="25"/>
      <c r="P27" s="25"/>
      <c r="Q27" s="25"/>
      <c r="R27" s="25">
        <v>810016.25</v>
      </c>
      <c r="S27" s="25">
        <v>1312876.82</v>
      </c>
    </row>
    <row r="28" spans="1:19" ht="18.75" customHeight="1">
      <c r="A28" s="84" t="s">
        <v>105</v>
      </c>
      <c r="B28" s="88" t="s">
        <v>166</v>
      </c>
      <c r="C28" s="25"/>
      <c r="D28" s="25"/>
      <c r="E28" s="25"/>
      <c r="F28" s="25"/>
      <c r="G28" s="25"/>
      <c r="H28" s="25"/>
      <c r="I28" s="25"/>
      <c r="J28" s="25"/>
      <c r="K28" s="25"/>
      <c r="L28" s="25"/>
      <c r="M28" s="25"/>
      <c r="N28" s="25"/>
      <c r="O28" s="25"/>
      <c r="P28" s="25"/>
      <c r="Q28" s="25"/>
      <c r="R28" s="25">
        <v>0</v>
      </c>
      <c r="S28" s="25">
        <v>0</v>
      </c>
    </row>
    <row r="29" spans="1:19" ht="18.75" customHeight="1">
      <c r="A29" s="84" t="s">
        <v>106</v>
      </c>
      <c r="B29" s="89" t="s">
        <v>107</v>
      </c>
      <c r="C29" s="25"/>
      <c r="D29" s="25"/>
      <c r="E29" s="25"/>
      <c r="F29" s="25"/>
      <c r="G29" s="25"/>
      <c r="H29" s="25"/>
      <c r="I29" s="25"/>
      <c r="J29" s="25"/>
      <c r="K29" s="25"/>
      <c r="L29" s="25"/>
      <c r="M29" s="25"/>
      <c r="N29" s="25"/>
      <c r="O29" s="25"/>
      <c r="P29" s="25"/>
      <c r="Q29" s="25"/>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c r="O31" s="25"/>
      <c r="P31" s="25"/>
      <c r="Q31" s="25"/>
      <c r="R31" s="25">
        <v>18414775.550000001</v>
      </c>
      <c r="S31" s="25">
        <v>14768935.460000001</v>
      </c>
    </row>
    <row r="32" spans="1:19" ht="18.75" customHeight="1">
      <c r="A32" s="58" t="s">
        <v>75</v>
      </c>
      <c r="B32" s="90" t="s">
        <v>168</v>
      </c>
      <c r="C32" s="25"/>
      <c r="D32" s="25"/>
      <c r="E32" s="25"/>
      <c r="F32" s="25"/>
      <c r="G32" s="25"/>
      <c r="H32" s="25"/>
      <c r="I32" s="25"/>
      <c r="J32" s="25"/>
      <c r="K32" s="25"/>
      <c r="L32" s="25"/>
      <c r="M32" s="25"/>
      <c r="N32" s="25"/>
      <c r="O32" s="25"/>
      <c r="P32" s="25"/>
      <c r="Q32" s="25"/>
      <c r="R32" s="25">
        <v>18414775.550000001</v>
      </c>
      <c r="S32" s="25">
        <v>14768935.460000001</v>
      </c>
    </row>
    <row r="33" spans="1:19" ht="18.75" customHeight="1">
      <c r="A33" s="58" t="s">
        <v>89</v>
      </c>
      <c r="B33" s="90" t="s">
        <v>169</v>
      </c>
      <c r="C33" s="25"/>
      <c r="D33" s="25"/>
      <c r="E33" s="25"/>
      <c r="F33" s="25"/>
      <c r="G33" s="25"/>
      <c r="H33" s="25"/>
      <c r="I33" s="25"/>
      <c r="J33" s="25"/>
      <c r="K33" s="25"/>
      <c r="L33" s="25"/>
      <c r="M33" s="25"/>
      <c r="N33" s="25"/>
      <c r="O33" s="25"/>
      <c r="P33" s="25"/>
      <c r="Q33" s="25"/>
      <c r="R33" s="25">
        <v>0</v>
      </c>
      <c r="S33" s="25">
        <v>0</v>
      </c>
    </row>
    <row r="34" spans="1:19" ht="18.75" customHeight="1">
      <c r="A34" s="58" t="s">
        <v>100</v>
      </c>
      <c r="B34" s="90" t="s">
        <v>170</v>
      </c>
      <c r="C34" s="25"/>
      <c r="D34" s="25"/>
      <c r="E34" s="25"/>
      <c r="F34" s="25"/>
      <c r="G34" s="25"/>
      <c r="H34" s="25"/>
      <c r="I34" s="25"/>
      <c r="J34" s="25"/>
      <c r="K34" s="25"/>
      <c r="L34" s="25"/>
      <c r="M34" s="25"/>
      <c r="N34" s="25"/>
      <c r="O34" s="25"/>
      <c r="P34" s="25"/>
      <c r="Q34" s="25"/>
      <c r="R34" s="25">
        <v>0</v>
      </c>
      <c r="S34" s="25">
        <v>0</v>
      </c>
    </row>
    <row r="35" spans="1:19" ht="18.75" customHeight="1">
      <c r="A35" s="58" t="s">
        <v>101</v>
      </c>
      <c r="B35" s="90" t="s">
        <v>171</v>
      </c>
      <c r="C35" s="25"/>
      <c r="D35" s="25"/>
      <c r="E35" s="25"/>
      <c r="F35" s="25"/>
      <c r="G35" s="25"/>
      <c r="H35" s="25"/>
      <c r="I35" s="25"/>
      <c r="J35" s="25"/>
      <c r="K35" s="25"/>
      <c r="L35" s="25"/>
      <c r="M35" s="25"/>
      <c r="N35" s="25"/>
      <c r="O35" s="25"/>
      <c r="P35" s="25"/>
      <c r="Q35" s="25"/>
      <c r="R35" s="25">
        <v>0</v>
      </c>
      <c r="S35" s="25">
        <v>0</v>
      </c>
    </row>
    <row r="36" spans="1:19" ht="18.75" customHeight="1">
      <c r="A36" s="58" t="s">
        <v>102</v>
      </c>
      <c r="B36" s="90" t="s">
        <v>172</v>
      </c>
      <c r="C36" s="25"/>
      <c r="D36" s="25"/>
      <c r="E36" s="25"/>
      <c r="F36" s="25"/>
      <c r="G36" s="25"/>
      <c r="H36" s="25"/>
      <c r="I36" s="25"/>
      <c r="J36" s="25"/>
      <c r="K36" s="25"/>
      <c r="L36" s="25"/>
      <c r="M36" s="25"/>
      <c r="N36" s="25"/>
      <c r="O36" s="25"/>
      <c r="P36" s="25"/>
      <c r="Q36" s="25"/>
      <c r="R36" s="25">
        <v>0</v>
      </c>
      <c r="S36" s="25">
        <v>0</v>
      </c>
    </row>
    <row r="37" spans="1:19" ht="18.75" customHeight="1">
      <c r="A37" s="46">
        <v>2</v>
      </c>
      <c r="B37" s="90" t="s">
        <v>173</v>
      </c>
      <c r="C37" s="25"/>
      <c r="D37" s="25"/>
      <c r="E37" s="25"/>
      <c r="F37" s="25"/>
      <c r="G37" s="25"/>
      <c r="H37" s="25"/>
      <c r="I37" s="25"/>
      <c r="J37" s="25"/>
      <c r="K37" s="25"/>
      <c r="L37" s="25"/>
      <c r="M37" s="25"/>
      <c r="N37" s="25"/>
      <c r="O37" s="25"/>
      <c r="P37" s="25"/>
      <c r="Q37" s="25"/>
      <c r="R37" s="25">
        <v>4632942.41</v>
      </c>
      <c r="S37" s="25">
        <v>8306281.0300000003</v>
      </c>
    </row>
    <row r="38" spans="1:19" ht="18.75" customHeight="1">
      <c r="A38" s="46">
        <v>3</v>
      </c>
      <c r="B38" s="90" t="s">
        <v>174</v>
      </c>
      <c r="C38" s="25"/>
      <c r="D38" s="25"/>
      <c r="E38" s="25"/>
      <c r="F38" s="25"/>
      <c r="G38" s="25"/>
      <c r="H38" s="25"/>
      <c r="I38" s="25"/>
      <c r="J38" s="25"/>
      <c r="K38" s="25"/>
      <c r="L38" s="25"/>
      <c r="M38" s="25"/>
      <c r="N38" s="25"/>
      <c r="O38" s="25"/>
      <c r="P38" s="25"/>
      <c r="Q38" s="25"/>
      <c r="R38" s="25">
        <v>29670182.309999999</v>
      </c>
      <c r="S38" s="25">
        <v>31148119.710000001</v>
      </c>
    </row>
    <row r="39" spans="1:19" ht="18.75" customHeight="1">
      <c r="A39" s="46">
        <v>4</v>
      </c>
      <c r="B39" s="90" t="s">
        <v>175</v>
      </c>
      <c r="C39" s="25"/>
      <c r="D39" s="25"/>
      <c r="E39" s="25"/>
      <c r="F39" s="25"/>
      <c r="G39" s="25"/>
      <c r="H39" s="25"/>
      <c r="I39" s="25"/>
      <c r="J39" s="25"/>
      <c r="K39" s="25"/>
      <c r="L39" s="25"/>
      <c r="M39" s="25"/>
      <c r="N39" s="25"/>
      <c r="O39" s="25"/>
      <c r="P39" s="25"/>
      <c r="Q39" s="25"/>
      <c r="R39" s="25">
        <v>1392.39</v>
      </c>
      <c r="S39" s="25">
        <v>198.94</v>
      </c>
    </row>
    <row r="40" spans="1:19" ht="18.75" customHeight="1">
      <c r="A40" s="46">
        <v>5</v>
      </c>
      <c r="B40" s="90" t="s">
        <v>176</v>
      </c>
      <c r="C40" s="47"/>
      <c r="D40" s="47"/>
      <c r="E40" s="47"/>
      <c r="F40" s="47"/>
      <c r="G40" s="47"/>
      <c r="H40" s="47"/>
      <c r="I40" s="47"/>
      <c r="J40" s="47"/>
      <c r="K40" s="47"/>
      <c r="L40" s="47"/>
      <c r="M40" s="47"/>
      <c r="N40" s="47"/>
      <c r="O40" s="47"/>
      <c r="P40" s="47"/>
      <c r="Q40" s="47"/>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v>25736039.440000001</v>
      </c>
      <c r="S42" s="47">
        <v>27309920.969999999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v>0</v>
      </c>
      <c r="S44" s="47">
        <v>0</v>
      </c>
    </row>
    <row r="45" spans="1:19" ht="39.950000000000003" customHeight="1">
      <c r="A45" s="93" t="s">
        <v>199</v>
      </c>
      <c r="B45" s="94" t="s">
        <v>204</v>
      </c>
      <c r="C45" s="47"/>
      <c r="D45" s="47"/>
      <c r="E45" s="47"/>
      <c r="F45" s="47"/>
      <c r="G45" s="47"/>
      <c r="H45" s="47"/>
      <c r="I45" s="47"/>
      <c r="J45" s="47"/>
      <c r="K45" s="47"/>
      <c r="L45" s="47"/>
      <c r="M45" s="47"/>
      <c r="N45" s="47"/>
      <c r="O45" s="47"/>
      <c r="P45" s="47"/>
      <c r="Q45" s="47"/>
      <c r="R45" s="47">
        <v>37749601.729999997</v>
      </c>
      <c r="S45" s="47">
        <v>33845808.490000002</v>
      </c>
    </row>
    <row r="46" spans="1:19" ht="39.950000000000003" customHeight="1">
      <c r="A46" s="95" t="s">
        <v>89</v>
      </c>
      <c r="B46" s="94" t="s">
        <v>188</v>
      </c>
      <c r="C46" s="47"/>
      <c r="D46" s="47"/>
      <c r="E46" s="47"/>
      <c r="F46" s="47"/>
      <c r="G46" s="47"/>
      <c r="H46" s="47"/>
      <c r="I46" s="47"/>
      <c r="J46" s="47"/>
      <c r="K46" s="47"/>
      <c r="L46" s="47"/>
      <c r="M46" s="47"/>
      <c r="N46" s="47"/>
      <c r="O46" s="47"/>
      <c r="P46" s="47"/>
      <c r="Q46" s="47"/>
      <c r="R46" s="47">
        <v>37749601.729999997</v>
      </c>
      <c r="S46" s="47">
        <v>33845808.490000002</v>
      </c>
    </row>
    <row r="47" spans="1:19" ht="45">
      <c r="A47" s="93" t="s">
        <v>202</v>
      </c>
      <c r="B47" s="94" t="s">
        <v>203</v>
      </c>
      <c r="C47" s="47"/>
      <c r="D47" s="47"/>
      <c r="E47" s="47"/>
      <c r="F47" s="47"/>
      <c r="G47" s="47"/>
      <c r="H47" s="47"/>
      <c r="I47" s="47"/>
      <c r="J47" s="47"/>
      <c r="K47" s="47"/>
      <c r="L47" s="47"/>
      <c r="M47" s="47"/>
      <c r="N47" s="47"/>
      <c r="O47" s="47"/>
      <c r="P47" s="47"/>
      <c r="Q47" s="47"/>
      <c r="R47" s="47">
        <v>0</v>
      </c>
      <c r="S47" s="47">
        <v>0</v>
      </c>
    </row>
    <row r="48" spans="1:19" ht="45">
      <c r="A48" s="93" t="s">
        <v>201</v>
      </c>
      <c r="B48" s="94" t="s">
        <v>215</v>
      </c>
      <c r="C48" s="47"/>
      <c r="D48" s="47"/>
      <c r="E48" s="47"/>
      <c r="F48" s="47"/>
      <c r="G48" s="47"/>
      <c r="H48" s="47"/>
      <c r="I48" s="47"/>
      <c r="J48" s="47"/>
      <c r="K48" s="47"/>
      <c r="L48" s="47"/>
      <c r="M48" s="47"/>
      <c r="N48" s="47"/>
      <c r="O48" s="47"/>
      <c r="P48" s="47"/>
      <c r="Q48" s="47"/>
      <c r="R48" s="47">
        <v>177402.32</v>
      </c>
      <c r="S48" s="47">
        <v>36227.83</v>
      </c>
    </row>
    <row r="49" spans="1:22" ht="39.950000000000003" customHeight="1">
      <c r="A49" s="95" t="s">
        <v>101</v>
      </c>
      <c r="B49" s="94" t="s">
        <v>197</v>
      </c>
      <c r="C49" s="47"/>
      <c r="D49" s="47"/>
      <c r="E49" s="47"/>
      <c r="F49" s="47"/>
      <c r="G49" s="47"/>
      <c r="H49" s="47"/>
      <c r="I49" s="47"/>
      <c r="J49" s="47"/>
      <c r="K49" s="47"/>
      <c r="L49" s="47"/>
      <c r="M49" s="47"/>
      <c r="N49" s="47"/>
      <c r="O49" s="47"/>
      <c r="P49" s="47"/>
      <c r="Q49" s="47"/>
      <c r="R49" s="47">
        <v>177402.32</v>
      </c>
      <c r="S49" s="47">
        <v>36227.83</v>
      </c>
    </row>
    <row r="50" spans="1:22" ht="39.950000000000003" customHeight="1">
      <c r="A50" s="99" t="s">
        <v>97</v>
      </c>
      <c r="B50" s="98" t="s">
        <v>179</v>
      </c>
      <c r="C50" s="47"/>
      <c r="D50" s="47"/>
      <c r="E50" s="47"/>
      <c r="F50" s="47"/>
      <c r="G50" s="47"/>
      <c r="H50" s="47"/>
      <c r="I50" s="47"/>
      <c r="J50" s="47"/>
      <c r="K50" s="47"/>
      <c r="L50" s="47"/>
      <c r="M50" s="47"/>
      <c r="N50" s="47"/>
      <c r="O50" s="47"/>
      <c r="P50" s="47"/>
      <c r="Q50" s="47"/>
      <c r="R50" s="47">
        <v>1755370.49</v>
      </c>
      <c r="S50" s="47">
        <v>1700036.6</v>
      </c>
    </row>
    <row r="51" spans="1:22" ht="39.950000000000003" customHeight="1">
      <c r="A51" s="99" t="s">
        <v>98</v>
      </c>
      <c r="B51" s="98" t="s">
        <v>178</v>
      </c>
      <c r="C51" s="47"/>
      <c r="D51" s="47"/>
      <c r="E51" s="47"/>
      <c r="F51" s="47"/>
      <c r="G51" s="47"/>
      <c r="H51" s="47"/>
      <c r="I51" s="47"/>
      <c r="J51" s="47"/>
      <c r="K51" s="47"/>
      <c r="L51" s="47"/>
      <c r="M51" s="47"/>
      <c r="N51" s="47"/>
      <c r="O51" s="47"/>
      <c r="P51" s="47"/>
      <c r="Q51" s="47"/>
      <c r="R51" s="47">
        <v>1755370.49</v>
      </c>
      <c r="S51" s="47">
        <v>1700036.6</v>
      </c>
    </row>
    <row r="52" spans="1:22" ht="39.950000000000003" customHeight="1">
      <c r="A52" s="99" t="s">
        <v>147</v>
      </c>
      <c r="B52" s="98" t="s">
        <v>216</v>
      </c>
      <c r="C52" s="47"/>
      <c r="D52" s="47"/>
      <c r="E52" s="47"/>
      <c r="F52" s="47"/>
      <c r="G52" s="47"/>
      <c r="H52" s="47"/>
      <c r="I52" s="47"/>
      <c r="J52" s="47"/>
      <c r="K52" s="47"/>
      <c r="L52" s="47"/>
      <c r="M52" s="47"/>
      <c r="N52" s="47"/>
      <c r="O52" s="47"/>
      <c r="P52" s="47"/>
      <c r="Q52" s="47"/>
      <c r="R52" s="47">
        <v>0</v>
      </c>
      <c r="S52" s="47">
        <v>0</v>
      </c>
    </row>
    <row r="53" spans="1:22" ht="39.950000000000003" customHeight="1">
      <c r="A53" s="99" t="s">
        <v>148</v>
      </c>
      <c r="B53" s="98" t="s">
        <v>190</v>
      </c>
      <c r="C53" s="47"/>
      <c r="D53" s="47"/>
      <c r="E53" s="47"/>
      <c r="F53" s="47"/>
      <c r="G53" s="47"/>
      <c r="H53" s="47"/>
      <c r="I53" s="47"/>
      <c r="J53" s="47"/>
      <c r="K53" s="47"/>
      <c r="L53" s="47"/>
      <c r="M53" s="47"/>
      <c r="N53" s="47"/>
      <c r="O53" s="47"/>
      <c r="P53" s="47"/>
      <c r="Q53" s="47"/>
      <c r="R53" s="47">
        <v>0</v>
      </c>
      <c r="S53" s="47">
        <v>0</v>
      </c>
    </row>
    <row r="54" spans="1:22" ht="39.950000000000003" customHeight="1">
      <c r="A54" s="97" t="s">
        <v>99</v>
      </c>
      <c r="B54" s="96" t="s">
        <v>191</v>
      </c>
      <c r="C54" s="47"/>
      <c r="D54" s="47"/>
      <c r="E54" s="47"/>
      <c r="F54" s="47"/>
      <c r="G54" s="47"/>
      <c r="H54" s="47"/>
      <c r="I54" s="47"/>
      <c r="J54" s="47"/>
      <c r="K54" s="47"/>
      <c r="L54" s="47"/>
      <c r="M54" s="47"/>
      <c r="N54" s="47"/>
      <c r="O54" s="47"/>
      <c r="P54" s="47"/>
      <c r="Q54" s="47"/>
      <c r="R54" s="47">
        <v>596724.79999999993</v>
      </c>
      <c r="S54" s="47">
        <v>351899.12</v>
      </c>
    </row>
    <row r="55" spans="1:22" ht="39.950000000000003" customHeight="1">
      <c r="A55" s="97" t="s">
        <v>103</v>
      </c>
      <c r="B55" s="96" t="s">
        <v>192</v>
      </c>
      <c r="C55" s="47"/>
      <c r="D55" s="47"/>
      <c r="E55" s="47"/>
      <c r="F55" s="47"/>
      <c r="G55" s="47"/>
      <c r="H55" s="47"/>
      <c r="I55" s="47"/>
      <c r="J55" s="47"/>
      <c r="K55" s="47"/>
      <c r="L55" s="47"/>
      <c r="M55" s="47"/>
      <c r="N55" s="47"/>
      <c r="O55" s="47"/>
      <c r="P55" s="47"/>
      <c r="Q55" s="47"/>
      <c r="R55" s="47">
        <v>596724.79999999993</v>
      </c>
      <c r="S55" s="47">
        <v>351899.12</v>
      </c>
    </row>
    <row r="56" spans="1:22" ht="39.950000000000003" customHeight="1">
      <c r="A56" s="97" t="s">
        <v>145</v>
      </c>
      <c r="B56" s="96" t="s">
        <v>180</v>
      </c>
      <c r="C56" s="47"/>
      <c r="D56" s="47"/>
      <c r="E56" s="47"/>
      <c r="F56" s="47"/>
      <c r="G56" s="47"/>
      <c r="H56" s="47"/>
      <c r="I56" s="47"/>
      <c r="J56" s="47"/>
      <c r="K56" s="47"/>
      <c r="L56" s="47"/>
      <c r="M56" s="47"/>
      <c r="N56" s="47"/>
      <c r="O56" s="47"/>
      <c r="P56" s="47"/>
      <c r="Q56" s="47"/>
      <c r="R56" s="47">
        <v>1332057.3</v>
      </c>
      <c r="S56" s="47">
        <v>1898536.49</v>
      </c>
      <c r="V56" s="105"/>
    </row>
    <row r="57" spans="1:22" ht="39.950000000000003" customHeight="1">
      <c r="A57" s="97" t="s">
        <v>146</v>
      </c>
      <c r="B57" s="96" t="s">
        <v>181</v>
      </c>
      <c r="C57" s="47"/>
      <c r="D57" s="47"/>
      <c r="E57" s="47"/>
      <c r="F57" s="47"/>
      <c r="G57" s="47"/>
      <c r="H57" s="47"/>
      <c r="I57" s="47"/>
      <c r="J57" s="47"/>
      <c r="K57" s="47"/>
      <c r="L57" s="47"/>
      <c r="M57" s="47"/>
      <c r="N57" s="47"/>
      <c r="O57" s="47"/>
      <c r="P57" s="47"/>
      <c r="Q57" s="47"/>
      <c r="R57" s="47">
        <v>1332057.3</v>
      </c>
      <c r="S57" s="47">
        <v>1898536.49</v>
      </c>
    </row>
    <row r="58" spans="1:22" ht="39.950000000000003" customHeight="1">
      <c r="A58" s="100" t="s">
        <v>149</v>
      </c>
      <c r="B58" s="101" t="s">
        <v>193</v>
      </c>
      <c r="C58" s="47"/>
      <c r="D58" s="47"/>
      <c r="E58" s="47"/>
      <c r="F58" s="47"/>
      <c r="G58" s="47"/>
      <c r="H58" s="47"/>
      <c r="I58" s="47"/>
      <c r="J58" s="47"/>
      <c r="K58" s="47"/>
      <c r="L58" s="47"/>
      <c r="M58" s="47"/>
      <c r="N58" s="47"/>
      <c r="O58" s="47"/>
      <c r="P58" s="47"/>
      <c r="Q58" s="47"/>
      <c r="R58" s="47">
        <v>0</v>
      </c>
      <c r="S58" s="47">
        <v>0</v>
      </c>
    </row>
    <row r="59" spans="1:22" ht="39.950000000000003" customHeight="1">
      <c r="A59" s="100" t="s">
        <v>150</v>
      </c>
      <c r="B59" s="101" t="s">
        <v>194</v>
      </c>
      <c r="C59" s="47"/>
      <c r="D59" s="47"/>
      <c r="E59" s="47"/>
      <c r="F59" s="47"/>
      <c r="G59" s="47"/>
      <c r="H59" s="47"/>
      <c r="I59" s="47"/>
      <c r="J59" s="47"/>
      <c r="K59" s="47"/>
      <c r="L59" s="47"/>
      <c r="M59" s="47"/>
      <c r="N59" s="47"/>
      <c r="O59" s="47"/>
      <c r="P59" s="47"/>
      <c r="Q59" s="47"/>
      <c r="R59" s="47">
        <v>0</v>
      </c>
      <c r="S59" s="47">
        <v>0</v>
      </c>
    </row>
    <row r="60" spans="1:22" ht="39.950000000000003" customHeight="1">
      <c r="A60" s="100" t="s">
        <v>151</v>
      </c>
      <c r="B60" s="101" t="s">
        <v>182</v>
      </c>
      <c r="C60" s="47"/>
      <c r="D60" s="47"/>
      <c r="E60" s="47"/>
      <c r="F60" s="47"/>
      <c r="G60" s="47"/>
      <c r="H60" s="47"/>
      <c r="I60" s="47"/>
      <c r="J60" s="47"/>
      <c r="K60" s="47"/>
      <c r="L60" s="47"/>
      <c r="M60" s="47"/>
      <c r="N60" s="47"/>
      <c r="O60" s="47"/>
      <c r="P60" s="47"/>
      <c r="Q60" s="47"/>
      <c r="R60" s="47">
        <v>2071506.44</v>
      </c>
      <c r="S60" s="47">
        <v>2095824.65</v>
      </c>
    </row>
    <row r="61" spans="1:22" ht="39.950000000000003" customHeight="1">
      <c r="A61" s="100" t="s">
        <v>152</v>
      </c>
      <c r="B61" s="101" t="s">
        <v>185</v>
      </c>
      <c r="C61" s="47"/>
      <c r="D61" s="47"/>
      <c r="E61" s="47"/>
      <c r="F61" s="47"/>
      <c r="G61" s="47"/>
      <c r="H61" s="47"/>
      <c r="I61" s="47"/>
      <c r="J61" s="47"/>
      <c r="K61" s="47"/>
      <c r="L61" s="47"/>
      <c r="M61" s="47"/>
      <c r="N61" s="47"/>
      <c r="O61" s="47"/>
      <c r="P61" s="47"/>
      <c r="Q61" s="47"/>
      <c r="R61" s="47">
        <v>2071506.44</v>
      </c>
      <c r="S61" s="47">
        <v>2095824.65</v>
      </c>
    </row>
    <row r="62" spans="1:22" ht="39.950000000000003" customHeight="1">
      <c r="A62" s="102" t="s">
        <v>153</v>
      </c>
      <c r="B62" s="103" t="s">
        <v>195</v>
      </c>
      <c r="C62" s="47"/>
      <c r="D62" s="47"/>
      <c r="E62" s="47"/>
      <c r="F62" s="47"/>
      <c r="G62" s="47"/>
      <c r="H62" s="47"/>
      <c r="I62" s="47"/>
      <c r="J62" s="47"/>
      <c r="K62" s="47"/>
      <c r="L62" s="47"/>
      <c r="M62" s="47"/>
      <c r="N62" s="47"/>
      <c r="O62" s="47"/>
      <c r="P62" s="47"/>
      <c r="Q62" s="47"/>
      <c r="R62" s="47">
        <v>0</v>
      </c>
      <c r="S62" s="47">
        <v>0</v>
      </c>
    </row>
    <row r="63" spans="1:22" ht="39.950000000000003" customHeight="1">
      <c r="A63" s="102" t="s">
        <v>154</v>
      </c>
      <c r="B63" s="103" t="s">
        <v>196</v>
      </c>
      <c r="C63" s="47"/>
      <c r="D63" s="47"/>
      <c r="E63" s="47"/>
      <c r="F63" s="47"/>
      <c r="G63" s="47"/>
      <c r="H63" s="47"/>
      <c r="I63" s="47"/>
      <c r="J63" s="47"/>
      <c r="K63" s="47"/>
      <c r="L63" s="47"/>
      <c r="M63" s="47"/>
      <c r="N63" s="47"/>
      <c r="O63" s="47"/>
      <c r="P63" s="47"/>
      <c r="Q63" s="47"/>
      <c r="R63" s="47">
        <v>0</v>
      </c>
      <c r="S63" s="47">
        <v>0</v>
      </c>
    </row>
    <row r="64" spans="1:22" ht="39.950000000000003" customHeight="1">
      <c r="A64" s="102" t="s">
        <v>155</v>
      </c>
      <c r="B64" s="103" t="s">
        <v>183</v>
      </c>
      <c r="C64" s="47"/>
      <c r="D64" s="47"/>
      <c r="E64" s="47"/>
      <c r="F64" s="47"/>
      <c r="G64" s="47"/>
      <c r="H64" s="47"/>
      <c r="I64" s="47"/>
      <c r="J64" s="47"/>
      <c r="K64" s="47"/>
      <c r="L64" s="47"/>
      <c r="M64" s="47"/>
      <c r="N64" s="47"/>
      <c r="O64" s="47"/>
      <c r="P64" s="47"/>
      <c r="Q64" s="47"/>
      <c r="R64" s="47">
        <v>49046.55</v>
      </c>
      <c r="S64" s="47">
        <v>15628.59</v>
      </c>
    </row>
    <row r="65" spans="1:19" ht="39.950000000000003" customHeight="1">
      <c r="A65" s="102" t="s">
        <v>156</v>
      </c>
      <c r="B65" s="103" t="s">
        <v>184</v>
      </c>
      <c r="C65" s="47"/>
      <c r="D65" s="47"/>
      <c r="E65" s="47"/>
      <c r="F65" s="47"/>
      <c r="G65" s="47"/>
      <c r="H65" s="47"/>
      <c r="I65" s="47"/>
      <c r="J65" s="47"/>
      <c r="K65" s="47"/>
      <c r="L65" s="47"/>
      <c r="M65" s="47"/>
      <c r="N65" s="47"/>
      <c r="O65" s="47"/>
      <c r="P65" s="47"/>
      <c r="Q65" s="47"/>
      <c r="R65" s="47">
        <v>49046.55</v>
      </c>
      <c r="S65" s="47">
        <v>15628.59</v>
      </c>
    </row>
    <row r="67" spans="1:19">
      <c r="R67" s="105"/>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A2928" zoomScaleNormal="100" workbookViewId="0">
      <pane xSplit="1" topLeftCell="L1" activePane="topRight" state="frozen"/>
      <selection pane="topRight" activeCell="T2952" sqref="T295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8280.4</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v>1058622.7</v>
      </c>
      <c r="R5" s="34">
        <v>1058622.7</v>
      </c>
      <c r="S5" s="34">
        <v>1058622.7</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228.06</v>
      </c>
      <c r="D25" s="34">
        <v>228.06</v>
      </c>
      <c r="E25" s="34">
        <v>228.06</v>
      </c>
      <c r="F25" s="34">
        <v>228.06</v>
      </c>
      <c r="G25" s="34">
        <v>228.06</v>
      </c>
      <c r="H25" s="34">
        <v>228.06</v>
      </c>
      <c r="I25" s="34">
        <v>228.06</v>
      </c>
      <c r="J25" s="34">
        <v>228.06</v>
      </c>
      <c r="K25" s="34">
        <v>228.06</v>
      </c>
      <c r="L25" s="34">
        <v>228.06</v>
      </c>
      <c r="M25" s="34">
        <v>228.06</v>
      </c>
      <c r="N25" s="34">
        <v>228.06</v>
      </c>
      <c r="O25" s="34">
        <v>228.06</v>
      </c>
      <c r="P25" s="34">
        <v>228.06</v>
      </c>
      <c r="Q25" s="34">
        <v>228.06</v>
      </c>
      <c r="R25" s="34">
        <v>228.06</v>
      </c>
      <c r="S25" s="34">
        <v>228.06</v>
      </c>
    </row>
    <row r="26" spans="2:19">
      <c r="B26" s="5">
        <v>1999</v>
      </c>
      <c r="C26" s="34">
        <v>806.56000000000006</v>
      </c>
      <c r="D26" s="34">
        <v>806.56000000000006</v>
      </c>
      <c r="E26" s="34">
        <v>806.56000000000006</v>
      </c>
      <c r="F26" s="34">
        <v>806.56000000000006</v>
      </c>
      <c r="G26" s="34">
        <v>806.56000000000006</v>
      </c>
      <c r="H26" s="34">
        <v>806.56000000000006</v>
      </c>
      <c r="I26" s="34">
        <v>806.56000000000006</v>
      </c>
      <c r="J26" s="34">
        <v>806.56000000000006</v>
      </c>
      <c r="K26" s="34">
        <v>806.56000000000006</v>
      </c>
      <c r="L26" s="34">
        <v>806.56000000000006</v>
      </c>
      <c r="M26" s="34">
        <v>806.56000000000006</v>
      </c>
      <c r="N26" s="34">
        <v>806.56000000000006</v>
      </c>
      <c r="O26" s="34">
        <v>806.56000000000006</v>
      </c>
      <c r="P26" s="34">
        <v>806.56000000000006</v>
      </c>
      <c r="Q26" s="34">
        <v>806.56000000000006</v>
      </c>
      <c r="R26" s="34">
        <v>806.56000000000006</v>
      </c>
      <c r="S26" s="34">
        <v>806.56000000000006</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2280.87</v>
      </c>
      <c r="D28" s="34">
        <v>2280.87</v>
      </c>
      <c r="E28" s="34">
        <v>2280.87</v>
      </c>
      <c r="F28" s="34">
        <v>2280.87</v>
      </c>
      <c r="G28" s="34">
        <v>2280.87</v>
      </c>
      <c r="H28" s="34">
        <v>2280.87</v>
      </c>
      <c r="I28" s="34">
        <v>2280.87</v>
      </c>
      <c r="J28" s="34">
        <v>2280.87</v>
      </c>
      <c r="K28" s="34">
        <v>2280.87</v>
      </c>
      <c r="L28" s="34">
        <v>2280.87</v>
      </c>
      <c r="M28" s="34">
        <v>2280.87</v>
      </c>
      <c r="N28" s="34">
        <v>2280.87</v>
      </c>
      <c r="O28" s="34">
        <v>2280.87</v>
      </c>
      <c r="P28" s="34">
        <v>2280.87</v>
      </c>
      <c r="Q28" s="34">
        <v>2280.87</v>
      </c>
      <c r="R28" s="34">
        <v>2280.87</v>
      </c>
      <c r="S28" s="34">
        <v>2280.87</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v>1629.9900000000002</v>
      </c>
      <c r="D31" s="34">
        <v>1629.9900000000002</v>
      </c>
      <c r="E31" s="34">
        <v>1629.9900000000002</v>
      </c>
      <c r="F31" s="34">
        <v>1629.9900000000002</v>
      </c>
      <c r="G31" s="34">
        <v>1629.9900000000002</v>
      </c>
      <c r="H31" s="34">
        <v>1629.9900000000002</v>
      </c>
      <c r="I31" s="34">
        <v>1629.9900000000002</v>
      </c>
      <c r="J31" s="34">
        <v>1629.9900000000002</v>
      </c>
      <c r="K31" s="34">
        <v>1629.9900000000002</v>
      </c>
      <c r="L31" s="34">
        <v>1629.9900000000002</v>
      </c>
      <c r="M31" s="34">
        <v>1629.9900000000002</v>
      </c>
      <c r="N31" s="34">
        <v>1629.9900000000002</v>
      </c>
      <c r="O31" s="34">
        <v>1629.9900000000002</v>
      </c>
      <c r="P31" s="34">
        <v>1629.9900000000002</v>
      </c>
      <c r="Q31" s="34">
        <v>1629.9900000000002</v>
      </c>
      <c r="R31" s="34">
        <v>1629.9900000000002</v>
      </c>
      <c r="S31" s="34">
        <v>1629.9900000000002</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786.37</v>
      </c>
      <c r="D35" s="34">
        <v>786.37</v>
      </c>
      <c r="E35" s="34">
        <v>786.37</v>
      </c>
      <c r="F35" s="34">
        <v>786.37</v>
      </c>
      <c r="G35" s="34">
        <v>786.37</v>
      </c>
      <c r="H35" s="34">
        <v>786.37</v>
      </c>
      <c r="I35" s="34">
        <v>786.37</v>
      </c>
      <c r="J35" s="34">
        <v>786.37</v>
      </c>
      <c r="K35" s="34">
        <v>786.37</v>
      </c>
      <c r="L35" s="34">
        <v>786.37</v>
      </c>
      <c r="M35" s="34">
        <v>786.37</v>
      </c>
      <c r="N35" s="34">
        <v>786.37</v>
      </c>
      <c r="O35" s="34">
        <v>786.37</v>
      </c>
      <c r="P35" s="34">
        <v>786.37</v>
      </c>
      <c r="Q35" s="34">
        <v>786.37</v>
      </c>
      <c r="R35" s="34">
        <v>786.37</v>
      </c>
      <c r="S35" s="34">
        <v>786.37</v>
      </c>
    </row>
    <row r="36" spans="2:19">
      <c r="B36" s="5">
        <v>1989</v>
      </c>
      <c r="C36" s="34">
        <v>1554.8300000000002</v>
      </c>
      <c r="D36" s="34">
        <v>1554.8300000000002</v>
      </c>
      <c r="E36" s="34">
        <v>1554.8300000000002</v>
      </c>
      <c r="F36" s="34">
        <v>1554.8300000000002</v>
      </c>
      <c r="G36" s="34">
        <v>1554.8300000000002</v>
      </c>
      <c r="H36" s="34">
        <v>1554.8300000000002</v>
      </c>
      <c r="I36" s="34">
        <v>1554.8300000000002</v>
      </c>
      <c r="J36" s="34">
        <v>1554.8300000000002</v>
      </c>
      <c r="K36" s="34">
        <v>1554.8300000000002</v>
      </c>
      <c r="L36" s="34">
        <v>1554.8300000000002</v>
      </c>
      <c r="M36" s="34">
        <v>1554.8300000000002</v>
      </c>
      <c r="N36" s="34">
        <v>1554.8300000000002</v>
      </c>
      <c r="O36" s="34">
        <v>1554.8300000000002</v>
      </c>
      <c r="P36" s="34">
        <v>1554.8300000000002</v>
      </c>
      <c r="Q36" s="34">
        <v>1554.8300000000002</v>
      </c>
      <c r="R36" s="34">
        <v>1554.8300000000002</v>
      </c>
      <c r="S36" s="34">
        <v>1554.8300000000002</v>
      </c>
    </row>
    <row r="37" spans="2:19">
      <c r="B37" s="5">
        <v>1988</v>
      </c>
      <c r="C37" s="34">
        <v>3757.99</v>
      </c>
      <c r="D37" s="34">
        <v>3757.99</v>
      </c>
      <c r="E37" s="34">
        <v>3757.99</v>
      </c>
      <c r="F37" s="34">
        <v>3757.99</v>
      </c>
      <c r="G37" s="34">
        <v>3757.99</v>
      </c>
      <c r="H37" s="34">
        <v>3757.99</v>
      </c>
      <c r="I37" s="34">
        <v>3757.99</v>
      </c>
      <c r="J37" s="34">
        <v>3757.99</v>
      </c>
      <c r="K37" s="34">
        <v>3757.99</v>
      </c>
      <c r="L37" s="34">
        <v>3757.99</v>
      </c>
      <c r="M37" s="34">
        <v>3757.99</v>
      </c>
      <c r="N37" s="34">
        <v>3757.99</v>
      </c>
      <c r="O37" s="34">
        <v>3757.99</v>
      </c>
      <c r="P37" s="34">
        <v>3757.99</v>
      </c>
      <c r="Q37" s="34">
        <v>3757.99</v>
      </c>
      <c r="R37" s="34">
        <v>3757.99</v>
      </c>
      <c r="S37" s="34">
        <v>3757.99</v>
      </c>
    </row>
    <row r="38" spans="2:19">
      <c r="B38" s="5">
        <v>1987</v>
      </c>
      <c r="C38" s="34">
        <v>3054.9700000000003</v>
      </c>
      <c r="D38" s="34">
        <v>3054.9700000000003</v>
      </c>
      <c r="E38" s="34">
        <v>3054.9700000000003</v>
      </c>
      <c r="F38" s="34">
        <v>3054.9700000000003</v>
      </c>
      <c r="G38" s="34">
        <v>3054.9700000000003</v>
      </c>
      <c r="H38" s="34">
        <v>3054.9700000000003</v>
      </c>
      <c r="I38" s="34">
        <v>3054.9700000000003</v>
      </c>
      <c r="J38" s="34">
        <v>3054.9700000000003</v>
      </c>
      <c r="K38" s="34">
        <v>3054.9700000000003</v>
      </c>
      <c r="L38" s="34">
        <v>3054.9700000000003</v>
      </c>
      <c r="M38" s="34">
        <v>3054.9700000000003</v>
      </c>
      <c r="N38" s="34">
        <v>3054.9700000000003</v>
      </c>
      <c r="O38" s="34">
        <v>3054.9700000000003</v>
      </c>
      <c r="P38" s="34">
        <v>3054.9700000000003</v>
      </c>
      <c r="Q38" s="34">
        <v>3054.9700000000003</v>
      </c>
      <c r="R38" s="34">
        <v>3054.9700000000003</v>
      </c>
      <c r="S38" s="34">
        <v>3054.9700000000003</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v>1502.69</v>
      </c>
      <c r="D40" s="34">
        <v>1502.69</v>
      </c>
      <c r="E40" s="34">
        <v>1502.69</v>
      </c>
      <c r="F40" s="34">
        <v>1502.69</v>
      </c>
      <c r="G40" s="34">
        <v>1502.69</v>
      </c>
      <c r="H40" s="34">
        <v>1502.69</v>
      </c>
      <c r="I40" s="34">
        <v>1502.69</v>
      </c>
      <c r="J40" s="34">
        <v>1502.69</v>
      </c>
      <c r="K40" s="34">
        <v>1502.69</v>
      </c>
      <c r="L40" s="34">
        <v>1502.69</v>
      </c>
      <c r="M40" s="34">
        <v>1502.69</v>
      </c>
      <c r="N40" s="34">
        <v>1502.69</v>
      </c>
      <c r="O40" s="34">
        <v>1502.69</v>
      </c>
      <c r="P40" s="34">
        <v>1502.69</v>
      </c>
      <c r="Q40" s="34">
        <v>1502.69</v>
      </c>
      <c r="R40" s="34">
        <v>1502.69</v>
      </c>
      <c r="S40" s="34">
        <v>1502.69</v>
      </c>
    </row>
    <row r="41" spans="2:19">
      <c r="B41" s="5">
        <v>1984</v>
      </c>
      <c r="C41" s="34">
        <v>8724.6999999999989</v>
      </c>
      <c r="D41" s="34">
        <v>8724.6999999999989</v>
      </c>
      <c r="E41" s="34">
        <v>8724.6999999999989</v>
      </c>
      <c r="F41" s="34">
        <v>8724.6999999999989</v>
      </c>
      <c r="G41" s="34">
        <v>8724.6999999999989</v>
      </c>
      <c r="H41" s="34">
        <v>8724.6999999999989</v>
      </c>
      <c r="I41" s="34">
        <v>8724.6999999999989</v>
      </c>
      <c r="J41" s="34">
        <v>8724.6999999999989</v>
      </c>
      <c r="K41" s="34">
        <v>8724.6999999999989</v>
      </c>
      <c r="L41" s="34">
        <v>8724.6999999999989</v>
      </c>
      <c r="M41" s="34">
        <v>8724.6999999999989</v>
      </c>
      <c r="N41" s="34">
        <v>8724.6999999999989</v>
      </c>
      <c r="O41" s="34">
        <v>8724.6999999999989</v>
      </c>
      <c r="P41" s="34">
        <v>8724.6999999999989</v>
      </c>
      <c r="Q41" s="34">
        <v>8724.6999999999989</v>
      </c>
      <c r="R41" s="34">
        <v>8724.6999999999989</v>
      </c>
      <c r="S41" s="34">
        <v>8724.6999999999989</v>
      </c>
    </row>
    <row r="42" spans="2:19">
      <c r="B42" s="5">
        <v>1983</v>
      </c>
      <c r="C42" s="34">
        <v>8736.51</v>
      </c>
      <c r="D42" s="34">
        <v>8736.51</v>
      </c>
      <c r="E42" s="34">
        <v>8736.51</v>
      </c>
      <c r="F42" s="34">
        <v>8736.51</v>
      </c>
      <c r="G42" s="34">
        <v>8736.51</v>
      </c>
      <c r="H42" s="34">
        <v>8736.51</v>
      </c>
      <c r="I42" s="34">
        <v>8736.51</v>
      </c>
      <c r="J42" s="34">
        <v>8736.51</v>
      </c>
      <c r="K42" s="34">
        <v>8736.51</v>
      </c>
      <c r="L42" s="34">
        <v>8736.51</v>
      </c>
      <c r="M42" s="34">
        <v>8736.51</v>
      </c>
      <c r="N42" s="34">
        <v>8736.51</v>
      </c>
      <c r="O42" s="34">
        <v>8736.51</v>
      </c>
      <c r="P42" s="34">
        <v>8736.51</v>
      </c>
      <c r="Q42" s="34">
        <v>8736.51</v>
      </c>
      <c r="R42" s="34">
        <v>8736.51</v>
      </c>
      <c r="S42" s="34">
        <v>8736.51</v>
      </c>
    </row>
    <row r="43" spans="2:19">
      <c r="B43" s="5">
        <v>1982</v>
      </c>
      <c r="C43" s="34">
        <v>8904.66</v>
      </c>
      <c r="D43" s="34">
        <v>8904.66</v>
      </c>
      <c r="E43" s="34">
        <v>8904.66</v>
      </c>
      <c r="F43" s="34">
        <v>8904.66</v>
      </c>
      <c r="G43" s="34">
        <v>8904.66</v>
      </c>
      <c r="H43" s="34">
        <v>8904.66</v>
      </c>
      <c r="I43" s="34">
        <v>8904.66</v>
      </c>
      <c r="J43" s="34">
        <v>8904.66</v>
      </c>
      <c r="K43" s="34">
        <v>8904.66</v>
      </c>
      <c r="L43" s="34">
        <v>8904.66</v>
      </c>
      <c r="M43" s="34">
        <v>8904.66</v>
      </c>
      <c r="N43" s="34">
        <v>8904.66</v>
      </c>
      <c r="O43" s="34">
        <v>8904.66</v>
      </c>
      <c r="P43" s="34">
        <v>8904.66</v>
      </c>
      <c r="Q43" s="34">
        <v>8904.66</v>
      </c>
      <c r="R43" s="34">
        <v>8904.66</v>
      </c>
      <c r="S43" s="34">
        <v>8904.66</v>
      </c>
    </row>
    <row r="44" spans="2:19">
      <c r="B44" s="5">
        <v>1981</v>
      </c>
      <c r="C44" s="34">
        <v>11413.560000000001</v>
      </c>
      <c r="D44" s="34">
        <v>11413.560000000001</v>
      </c>
      <c r="E44" s="34">
        <v>11413.560000000001</v>
      </c>
      <c r="F44" s="34">
        <v>11413.560000000001</v>
      </c>
      <c r="G44" s="34">
        <v>11413.560000000001</v>
      </c>
      <c r="H44" s="34">
        <v>11413.560000000001</v>
      </c>
      <c r="I44" s="34">
        <v>11413.560000000001</v>
      </c>
      <c r="J44" s="34">
        <v>11413.560000000001</v>
      </c>
      <c r="K44" s="34">
        <v>11413.560000000001</v>
      </c>
      <c r="L44" s="34">
        <v>11413.560000000001</v>
      </c>
      <c r="M44" s="34">
        <v>11413.560000000001</v>
      </c>
      <c r="N44" s="34">
        <v>11413.560000000001</v>
      </c>
      <c r="O44" s="34">
        <v>11413.560000000001</v>
      </c>
      <c r="P44" s="34">
        <v>11413.560000000001</v>
      </c>
      <c r="Q44" s="34">
        <v>11413.560000000001</v>
      </c>
      <c r="R44" s="34">
        <v>11413.560000000001</v>
      </c>
      <c r="S44" s="34">
        <v>11413.560000000001</v>
      </c>
    </row>
    <row r="45" spans="2:19">
      <c r="B45" s="5">
        <v>1980</v>
      </c>
      <c r="C45" s="34">
        <v>1673.96</v>
      </c>
      <c r="D45" s="34">
        <v>1673.96</v>
      </c>
      <c r="E45" s="34">
        <v>1673.96</v>
      </c>
      <c r="F45" s="34">
        <v>1673.96</v>
      </c>
      <c r="G45" s="34">
        <v>1673.96</v>
      </c>
      <c r="H45" s="34">
        <v>1673.96</v>
      </c>
      <c r="I45" s="34">
        <v>1673.96</v>
      </c>
      <c r="J45" s="34">
        <v>1673.96</v>
      </c>
      <c r="K45" s="34">
        <v>1673.96</v>
      </c>
      <c r="L45" s="34">
        <v>1673.96</v>
      </c>
      <c r="M45" s="34">
        <v>1673.96</v>
      </c>
      <c r="N45" s="34">
        <v>1673.96</v>
      </c>
      <c r="O45" s="34">
        <v>1673.96</v>
      </c>
      <c r="P45" s="34">
        <v>1673.96</v>
      </c>
      <c r="Q45" s="34">
        <v>1673.96</v>
      </c>
      <c r="R45" s="34">
        <v>1673.96</v>
      </c>
      <c r="S45" s="34">
        <v>1673.96</v>
      </c>
    </row>
    <row r="46" spans="2:19">
      <c r="B46" s="5">
        <v>1979</v>
      </c>
      <c r="C46" s="34">
        <v>3570.8700000000003</v>
      </c>
      <c r="D46" s="34">
        <v>3570.8700000000003</v>
      </c>
      <c r="E46" s="34">
        <v>3570.8700000000003</v>
      </c>
      <c r="F46" s="34">
        <v>3570.8700000000003</v>
      </c>
      <c r="G46" s="34">
        <v>3570.8700000000003</v>
      </c>
      <c r="H46" s="34">
        <v>3570.8700000000003</v>
      </c>
      <c r="I46" s="34">
        <v>3570.8700000000003</v>
      </c>
      <c r="J46" s="34">
        <v>3570.8700000000003</v>
      </c>
      <c r="K46" s="34">
        <v>3570.8700000000003</v>
      </c>
      <c r="L46" s="34">
        <v>3570.8700000000003</v>
      </c>
      <c r="M46" s="34">
        <v>3570.8700000000003</v>
      </c>
      <c r="N46" s="34">
        <v>3570.8700000000003</v>
      </c>
      <c r="O46" s="34">
        <v>3570.8700000000003</v>
      </c>
      <c r="P46" s="34">
        <v>3570.8700000000003</v>
      </c>
      <c r="Q46" s="34">
        <v>3570.8700000000003</v>
      </c>
      <c r="R46" s="34">
        <v>3570.8700000000003</v>
      </c>
      <c r="S46" s="34">
        <v>3570.8700000000003</v>
      </c>
    </row>
    <row r="47" spans="2:19">
      <c r="B47" s="5">
        <v>1978</v>
      </c>
      <c r="C47" s="34">
        <v>4715.6399999999994</v>
      </c>
      <c r="D47" s="34">
        <v>4715.6399999999994</v>
      </c>
      <c r="E47" s="34">
        <v>4715.6399999999994</v>
      </c>
      <c r="F47" s="34">
        <v>4715.6399999999994</v>
      </c>
      <c r="G47" s="34">
        <v>4715.6399999999994</v>
      </c>
      <c r="H47" s="34">
        <v>4715.6399999999994</v>
      </c>
      <c r="I47" s="34">
        <v>4715.6399999999994</v>
      </c>
      <c r="J47" s="34">
        <v>4715.6399999999994</v>
      </c>
      <c r="K47" s="34">
        <v>4715.6399999999994</v>
      </c>
      <c r="L47" s="34">
        <v>4715.6399999999994</v>
      </c>
      <c r="M47" s="34">
        <v>4715.6399999999994</v>
      </c>
      <c r="N47" s="34">
        <v>4715.6399999999994</v>
      </c>
      <c r="O47" s="34">
        <v>4715.6399999999994</v>
      </c>
      <c r="P47" s="34">
        <v>4715.6399999999994</v>
      </c>
      <c r="Q47" s="34">
        <v>4715.6399999999994</v>
      </c>
      <c r="R47" s="34">
        <v>4715.6399999999994</v>
      </c>
      <c r="S47" s="34">
        <v>4715.6399999999994</v>
      </c>
    </row>
    <row r="48" spans="2:19">
      <c r="B48" s="5">
        <v>1977</v>
      </c>
      <c r="C48" s="34">
        <v>6642.18</v>
      </c>
      <c r="D48" s="34">
        <v>6642.18</v>
      </c>
      <c r="E48" s="34">
        <v>6642.18</v>
      </c>
      <c r="F48" s="34">
        <v>6642.18</v>
      </c>
      <c r="G48" s="34">
        <v>6642.18</v>
      </c>
      <c r="H48" s="34">
        <v>6642.18</v>
      </c>
      <c r="I48" s="34">
        <v>6642.18</v>
      </c>
      <c r="J48" s="34">
        <v>6642.18</v>
      </c>
      <c r="K48" s="34">
        <v>6642.18</v>
      </c>
      <c r="L48" s="34">
        <v>6642.18</v>
      </c>
      <c r="M48" s="34">
        <v>6642.18</v>
      </c>
      <c r="N48" s="34">
        <v>6642.18</v>
      </c>
      <c r="O48" s="34">
        <v>6642.18</v>
      </c>
      <c r="P48" s="34">
        <v>6642.18</v>
      </c>
      <c r="Q48" s="34">
        <v>6642.18</v>
      </c>
      <c r="R48" s="34">
        <v>6642.18</v>
      </c>
      <c r="S48" s="34">
        <v>6642.18</v>
      </c>
    </row>
    <row r="49" spans="2:19">
      <c r="B49" s="5">
        <v>1976</v>
      </c>
      <c r="C49" s="34">
        <v>640.14</v>
      </c>
      <c r="D49" s="34">
        <v>640.14</v>
      </c>
      <c r="E49" s="34">
        <v>640.14</v>
      </c>
      <c r="F49" s="34">
        <v>640.14</v>
      </c>
      <c r="G49" s="34">
        <v>640.14</v>
      </c>
      <c r="H49" s="34">
        <v>640.14</v>
      </c>
      <c r="I49" s="34">
        <v>640.14</v>
      </c>
      <c r="J49" s="34">
        <v>640.14</v>
      </c>
      <c r="K49" s="34">
        <v>640.14</v>
      </c>
      <c r="L49" s="34">
        <v>640.14</v>
      </c>
      <c r="M49" s="34">
        <v>640.14</v>
      </c>
      <c r="N49" s="34">
        <v>640.14</v>
      </c>
      <c r="O49" s="34">
        <v>640.14</v>
      </c>
      <c r="P49" s="34">
        <v>640.14</v>
      </c>
      <c r="Q49" s="34">
        <v>640.14</v>
      </c>
      <c r="R49" s="34">
        <v>640.14</v>
      </c>
      <c r="S49" s="34">
        <v>640.14</v>
      </c>
    </row>
    <row r="50" spans="2:19">
      <c r="B50" s="5">
        <v>1975</v>
      </c>
      <c r="C50" s="34">
        <v>2035.97</v>
      </c>
      <c r="D50" s="34">
        <v>2035.97</v>
      </c>
      <c r="E50" s="34">
        <v>2035.97</v>
      </c>
      <c r="F50" s="34">
        <v>2035.97</v>
      </c>
      <c r="G50" s="34">
        <v>2035.97</v>
      </c>
      <c r="H50" s="34">
        <v>2035.97</v>
      </c>
      <c r="I50" s="34">
        <v>2035.97</v>
      </c>
      <c r="J50" s="34">
        <v>2035.97</v>
      </c>
      <c r="K50" s="34">
        <v>2035.97</v>
      </c>
      <c r="L50" s="34">
        <v>2035.97</v>
      </c>
      <c r="M50" s="34">
        <v>2035.97</v>
      </c>
      <c r="N50" s="34">
        <v>2035.97</v>
      </c>
      <c r="O50" s="34">
        <v>2035.97</v>
      </c>
      <c r="P50" s="34">
        <v>2035.97</v>
      </c>
      <c r="Q50" s="34">
        <v>2035.97</v>
      </c>
      <c r="R50" s="34">
        <v>2035.97</v>
      </c>
      <c r="S50" s="34">
        <v>2035.97</v>
      </c>
    </row>
    <row r="51" spans="2:19">
      <c r="B51" s="5">
        <v>1974</v>
      </c>
      <c r="C51" s="34">
        <v>938.22</v>
      </c>
      <c r="D51" s="34">
        <v>938.22</v>
      </c>
      <c r="E51" s="34">
        <v>938.22</v>
      </c>
      <c r="F51" s="34">
        <v>938.22</v>
      </c>
      <c r="G51" s="34">
        <v>938.22</v>
      </c>
      <c r="H51" s="34">
        <v>938.22</v>
      </c>
      <c r="I51" s="34">
        <v>938.22</v>
      </c>
      <c r="J51" s="34">
        <v>938.22</v>
      </c>
      <c r="K51" s="34">
        <v>938.22</v>
      </c>
      <c r="L51" s="34">
        <v>938.22</v>
      </c>
      <c r="M51" s="34">
        <v>938.22</v>
      </c>
      <c r="N51" s="34">
        <v>938.22</v>
      </c>
      <c r="O51" s="34">
        <v>938.22</v>
      </c>
      <c r="P51" s="34">
        <v>938.22</v>
      </c>
      <c r="Q51" s="34">
        <v>938.22</v>
      </c>
      <c r="R51" s="34">
        <v>938.22</v>
      </c>
      <c r="S51" s="34">
        <v>938.22</v>
      </c>
    </row>
    <row r="52" spans="2:19">
      <c r="B52" s="5">
        <v>1973</v>
      </c>
      <c r="C52" s="34">
        <v>1488.37</v>
      </c>
      <c r="D52" s="34">
        <v>1488.37</v>
      </c>
      <c r="E52" s="34">
        <v>1488.37</v>
      </c>
      <c r="F52" s="34">
        <v>1488.37</v>
      </c>
      <c r="G52" s="34">
        <v>1488.37</v>
      </c>
      <c r="H52" s="34">
        <v>1488.37</v>
      </c>
      <c r="I52" s="34">
        <v>1488.37</v>
      </c>
      <c r="J52" s="34">
        <v>1488.37</v>
      </c>
      <c r="K52" s="34">
        <v>1488.37</v>
      </c>
      <c r="L52" s="34">
        <v>1488.37</v>
      </c>
      <c r="M52" s="34">
        <v>1488.37</v>
      </c>
      <c r="N52" s="34">
        <v>1488.37</v>
      </c>
      <c r="O52" s="34">
        <v>1488.37</v>
      </c>
      <c r="P52" s="34">
        <v>1488.37</v>
      </c>
      <c r="Q52" s="34">
        <v>1488.37</v>
      </c>
      <c r="R52" s="34">
        <v>1488.37</v>
      </c>
      <c r="S52" s="34">
        <v>1488.37</v>
      </c>
    </row>
    <row r="53" spans="2:19">
      <c r="B53" s="5">
        <v>1972</v>
      </c>
      <c r="C53" s="34">
        <v>16307.67</v>
      </c>
      <c r="D53" s="34">
        <v>16307.67</v>
      </c>
      <c r="E53" s="34">
        <v>16307.67</v>
      </c>
      <c r="F53" s="34">
        <v>16307.67</v>
      </c>
      <c r="G53" s="34">
        <v>16307.67</v>
      </c>
      <c r="H53" s="34">
        <v>16307.67</v>
      </c>
      <c r="I53" s="34">
        <v>16307.67</v>
      </c>
      <c r="J53" s="34">
        <v>16307.67</v>
      </c>
      <c r="K53" s="34">
        <v>16307.67</v>
      </c>
      <c r="L53" s="34">
        <v>16307.67</v>
      </c>
      <c r="M53" s="34">
        <v>16307.67</v>
      </c>
      <c r="N53" s="34">
        <v>16307.67</v>
      </c>
      <c r="O53" s="34">
        <v>16307.67</v>
      </c>
      <c r="P53" s="34">
        <v>16307.67</v>
      </c>
      <c r="Q53" s="34">
        <v>16307.67</v>
      </c>
      <c r="R53" s="34">
        <v>16307.67</v>
      </c>
      <c r="S53" s="34">
        <v>16307.67</v>
      </c>
    </row>
    <row r="54" spans="2:19">
      <c r="B54" s="5">
        <v>1971</v>
      </c>
      <c r="C54" s="34">
        <v>27515.200000000004</v>
      </c>
      <c r="D54" s="34">
        <v>27515.200000000004</v>
      </c>
      <c r="E54" s="34">
        <v>27515.200000000004</v>
      </c>
      <c r="F54" s="34">
        <v>27515.200000000004</v>
      </c>
      <c r="G54" s="34">
        <v>27515.200000000004</v>
      </c>
      <c r="H54" s="34">
        <v>27515.200000000004</v>
      </c>
      <c r="I54" s="34">
        <v>27515.200000000004</v>
      </c>
      <c r="J54" s="34">
        <v>27515.200000000004</v>
      </c>
      <c r="K54" s="34">
        <v>27515.200000000004</v>
      </c>
      <c r="L54" s="34">
        <v>27515.200000000004</v>
      </c>
      <c r="M54" s="34">
        <v>27515.200000000004</v>
      </c>
      <c r="N54" s="34">
        <v>27515.200000000004</v>
      </c>
      <c r="O54" s="34">
        <v>27515.200000000004</v>
      </c>
      <c r="P54" s="34">
        <v>27515.200000000004</v>
      </c>
      <c r="Q54" s="34">
        <v>27515.200000000004</v>
      </c>
      <c r="R54" s="34">
        <v>27515.200000000004</v>
      </c>
      <c r="S54" s="34">
        <v>27515.200000000004</v>
      </c>
    </row>
    <row r="55" spans="2:19">
      <c r="B55" s="5">
        <v>1970</v>
      </c>
      <c r="C55" s="34">
        <v>14847.91</v>
      </c>
      <c r="D55" s="34">
        <v>14847.91</v>
      </c>
      <c r="E55" s="34">
        <v>14847.91</v>
      </c>
      <c r="F55" s="34">
        <v>14847.91</v>
      </c>
      <c r="G55" s="34">
        <v>14847.91</v>
      </c>
      <c r="H55" s="34">
        <v>14847.91</v>
      </c>
      <c r="I55" s="34">
        <v>14847.91</v>
      </c>
      <c r="J55" s="34">
        <v>14847.91</v>
      </c>
      <c r="K55" s="34">
        <v>14847.91</v>
      </c>
      <c r="L55" s="34">
        <v>14847.91</v>
      </c>
      <c r="M55" s="34">
        <v>14847.91</v>
      </c>
      <c r="N55" s="34">
        <v>14847.91</v>
      </c>
      <c r="O55" s="34">
        <v>14847.91</v>
      </c>
      <c r="P55" s="34">
        <v>14847.91</v>
      </c>
      <c r="Q55" s="34">
        <v>14847.91</v>
      </c>
      <c r="R55" s="34">
        <v>14847.91</v>
      </c>
      <c r="S55" s="34">
        <v>14847.91</v>
      </c>
    </row>
    <row r="56" spans="2:19">
      <c r="B56" s="5">
        <v>1969</v>
      </c>
      <c r="C56" s="34">
        <v>8294.6899999999987</v>
      </c>
      <c r="D56" s="34">
        <v>8294.6899999999987</v>
      </c>
      <c r="E56" s="34">
        <v>8294.6899999999987</v>
      </c>
      <c r="F56" s="34">
        <v>8294.6899999999987</v>
      </c>
      <c r="G56" s="34">
        <v>8294.6899999999987</v>
      </c>
      <c r="H56" s="34">
        <v>8294.6899999999987</v>
      </c>
      <c r="I56" s="34">
        <v>8294.6899999999987</v>
      </c>
      <c r="J56" s="34">
        <v>8294.6899999999987</v>
      </c>
      <c r="K56" s="34">
        <v>8294.6899999999987</v>
      </c>
      <c r="L56" s="34">
        <v>8294.6899999999987</v>
      </c>
      <c r="M56" s="34">
        <v>8294.6899999999987</v>
      </c>
      <c r="N56" s="34">
        <v>8294.6899999999987</v>
      </c>
      <c r="O56" s="34">
        <v>8294.6899999999987</v>
      </c>
      <c r="P56" s="34">
        <v>8294.6899999999987</v>
      </c>
      <c r="Q56" s="34">
        <v>8294.6899999999987</v>
      </c>
      <c r="R56" s="34">
        <v>8294.6899999999987</v>
      </c>
      <c r="S56" s="34">
        <v>8294.6899999999987</v>
      </c>
    </row>
    <row r="57" spans="2:19">
      <c r="B57" s="5">
        <v>1968</v>
      </c>
      <c r="C57" s="34">
        <v>5098.09</v>
      </c>
      <c r="D57" s="34">
        <v>5098.09</v>
      </c>
      <c r="E57" s="34">
        <v>5098.09</v>
      </c>
      <c r="F57" s="34">
        <v>5098.09</v>
      </c>
      <c r="G57" s="34">
        <v>5098.09</v>
      </c>
      <c r="H57" s="34">
        <v>5098.09</v>
      </c>
      <c r="I57" s="34">
        <v>5098.09</v>
      </c>
      <c r="J57" s="34">
        <v>5098.09</v>
      </c>
      <c r="K57" s="34">
        <v>5098.09</v>
      </c>
      <c r="L57" s="34">
        <v>5098.09</v>
      </c>
      <c r="M57" s="34">
        <v>5098.09</v>
      </c>
      <c r="N57" s="34">
        <v>5098.09</v>
      </c>
      <c r="O57" s="34">
        <v>5098.09</v>
      </c>
      <c r="P57" s="34">
        <v>5098.09</v>
      </c>
      <c r="Q57" s="34">
        <v>5098.09</v>
      </c>
      <c r="R57" s="34">
        <v>5098.09</v>
      </c>
      <c r="S57" s="34">
        <v>5098.09</v>
      </c>
    </row>
    <row r="58" spans="2:19">
      <c r="B58" s="5">
        <v>1967</v>
      </c>
      <c r="C58" s="34">
        <v>866.64</v>
      </c>
      <c r="D58" s="34">
        <v>866.64</v>
      </c>
      <c r="E58" s="34">
        <v>866.64</v>
      </c>
      <c r="F58" s="34">
        <v>866.64</v>
      </c>
      <c r="G58" s="34">
        <v>866.64</v>
      </c>
      <c r="H58" s="34">
        <v>866.64</v>
      </c>
      <c r="I58" s="34">
        <v>866.64</v>
      </c>
      <c r="J58" s="34">
        <v>866.64</v>
      </c>
      <c r="K58" s="34">
        <v>866.64</v>
      </c>
      <c r="L58" s="34">
        <v>866.64</v>
      </c>
      <c r="M58" s="34">
        <v>866.64</v>
      </c>
      <c r="N58" s="34">
        <v>866.64</v>
      </c>
      <c r="O58" s="34">
        <v>866.64</v>
      </c>
      <c r="P58" s="34">
        <v>866.64</v>
      </c>
      <c r="Q58" s="34">
        <v>866.64</v>
      </c>
      <c r="R58" s="34">
        <v>866.64</v>
      </c>
      <c r="S58" s="34">
        <v>866.64</v>
      </c>
    </row>
    <row r="59" spans="2:19">
      <c r="B59" s="5">
        <v>1966</v>
      </c>
      <c r="C59" s="34">
        <v>3097.92</v>
      </c>
      <c r="D59" s="34">
        <v>3097.92</v>
      </c>
      <c r="E59" s="34">
        <v>3097.92</v>
      </c>
      <c r="F59" s="34">
        <v>3097.92</v>
      </c>
      <c r="G59" s="34">
        <v>3097.92</v>
      </c>
      <c r="H59" s="34">
        <v>3097.92</v>
      </c>
      <c r="I59" s="34">
        <v>3097.92</v>
      </c>
      <c r="J59" s="34">
        <v>3097.92</v>
      </c>
      <c r="K59" s="34">
        <v>3097.92</v>
      </c>
      <c r="L59" s="34">
        <v>3097.92</v>
      </c>
      <c r="M59" s="34">
        <v>3097.92</v>
      </c>
      <c r="N59" s="34">
        <v>3097.92</v>
      </c>
      <c r="O59" s="34">
        <v>3097.92</v>
      </c>
      <c r="P59" s="34">
        <v>3097.92</v>
      </c>
      <c r="Q59" s="34">
        <v>3097.92</v>
      </c>
      <c r="R59" s="34">
        <v>3097.92</v>
      </c>
      <c r="S59" s="34">
        <v>3097.92</v>
      </c>
    </row>
    <row r="60" spans="2:19">
      <c r="B60" s="5">
        <v>1965</v>
      </c>
      <c r="C60" s="34">
        <v>1198.46</v>
      </c>
      <c r="D60" s="34">
        <v>1198.46</v>
      </c>
      <c r="E60" s="34">
        <v>1198.46</v>
      </c>
      <c r="F60" s="34">
        <v>1198.46</v>
      </c>
      <c r="G60" s="34">
        <v>1198.46</v>
      </c>
      <c r="H60" s="34">
        <v>1198.46</v>
      </c>
      <c r="I60" s="34">
        <v>1198.46</v>
      </c>
      <c r="J60" s="34">
        <v>1198.46</v>
      </c>
      <c r="K60" s="34">
        <v>1198.46</v>
      </c>
      <c r="L60" s="34">
        <v>1198.46</v>
      </c>
      <c r="M60" s="34">
        <v>1198.46</v>
      </c>
      <c r="N60" s="34">
        <v>1198.46</v>
      </c>
      <c r="O60" s="34">
        <v>1198.46</v>
      </c>
      <c r="P60" s="34">
        <v>1198.46</v>
      </c>
      <c r="Q60" s="34">
        <v>1198.46</v>
      </c>
      <c r="R60" s="34">
        <v>1198.46</v>
      </c>
      <c r="S60" s="34">
        <v>1198.46</v>
      </c>
    </row>
    <row r="61" spans="2:19">
      <c r="B61" s="5">
        <v>1964</v>
      </c>
      <c r="C61" s="34">
        <v>2214.92</v>
      </c>
      <c r="D61" s="34">
        <v>2214.92</v>
      </c>
      <c r="E61" s="34">
        <v>2214.92</v>
      </c>
      <c r="F61" s="34">
        <v>2214.92</v>
      </c>
      <c r="G61" s="34">
        <v>2214.92</v>
      </c>
      <c r="H61" s="34">
        <v>2214.92</v>
      </c>
      <c r="I61" s="34">
        <v>2214.92</v>
      </c>
      <c r="J61" s="34">
        <v>2214.92</v>
      </c>
      <c r="K61" s="34">
        <v>2214.92</v>
      </c>
      <c r="L61" s="34">
        <v>2214.92</v>
      </c>
      <c r="M61" s="34">
        <v>2214.92</v>
      </c>
      <c r="N61" s="34">
        <v>2214.92</v>
      </c>
      <c r="O61" s="34">
        <v>2214.92</v>
      </c>
      <c r="P61" s="34">
        <v>2214.92</v>
      </c>
      <c r="Q61" s="34">
        <v>2214.92</v>
      </c>
      <c r="R61" s="34">
        <v>2214.92</v>
      </c>
      <c r="S61" s="34">
        <v>2214.92</v>
      </c>
    </row>
    <row r="62" spans="2:19">
      <c r="B62" s="5">
        <v>1963</v>
      </c>
      <c r="C62" s="34">
        <v>1279.76</v>
      </c>
      <c r="D62" s="34">
        <v>1279.76</v>
      </c>
      <c r="E62" s="34">
        <v>1279.76</v>
      </c>
      <c r="F62" s="34">
        <v>1279.76</v>
      </c>
      <c r="G62" s="34">
        <v>1279.76</v>
      </c>
      <c r="H62" s="34">
        <v>1279.76</v>
      </c>
      <c r="I62" s="34">
        <v>1279.76</v>
      </c>
      <c r="J62" s="34">
        <v>1279.76</v>
      </c>
      <c r="K62" s="34">
        <v>1279.76</v>
      </c>
      <c r="L62" s="34">
        <v>1279.76</v>
      </c>
      <c r="M62" s="34">
        <v>1279.76</v>
      </c>
      <c r="N62" s="34">
        <v>1279.76</v>
      </c>
      <c r="O62" s="34">
        <v>1279.76</v>
      </c>
      <c r="P62" s="34">
        <v>1279.76</v>
      </c>
      <c r="Q62" s="34">
        <v>1279.76</v>
      </c>
      <c r="R62" s="34">
        <v>1279.76</v>
      </c>
      <c r="S62" s="34">
        <v>1279.76</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v>1006.23</v>
      </c>
      <c r="D65" s="34">
        <v>1006.23</v>
      </c>
      <c r="E65" s="34">
        <v>1006.23</v>
      </c>
      <c r="F65" s="34">
        <v>1006.23</v>
      </c>
      <c r="G65" s="34">
        <v>1006.23</v>
      </c>
      <c r="H65" s="34">
        <v>1006.23</v>
      </c>
      <c r="I65" s="34">
        <v>1006.23</v>
      </c>
      <c r="J65" s="34">
        <v>1006.23</v>
      </c>
      <c r="K65" s="34">
        <v>1006.23</v>
      </c>
      <c r="L65" s="34">
        <v>1006.23</v>
      </c>
      <c r="M65" s="34">
        <v>1006.23</v>
      </c>
      <c r="N65" s="34">
        <v>1006.23</v>
      </c>
      <c r="O65" s="34">
        <v>1006.23</v>
      </c>
      <c r="P65" s="34">
        <v>1006.23</v>
      </c>
      <c r="Q65" s="34">
        <v>1006.23</v>
      </c>
      <c r="R65" s="34">
        <v>1006.23</v>
      </c>
      <c r="S65" s="34">
        <v>1006.23</v>
      </c>
    </row>
    <row r="66" spans="2:19">
      <c r="B66" s="5">
        <v>1959</v>
      </c>
      <c r="C66" s="34">
        <v>555.27</v>
      </c>
      <c r="D66" s="34">
        <v>555.27</v>
      </c>
      <c r="E66" s="34">
        <v>555.27</v>
      </c>
      <c r="F66" s="34">
        <v>555.27</v>
      </c>
      <c r="G66" s="34">
        <v>555.27</v>
      </c>
      <c r="H66" s="34">
        <v>555.27</v>
      </c>
      <c r="I66" s="34">
        <v>555.27</v>
      </c>
      <c r="J66" s="34">
        <v>555.27</v>
      </c>
      <c r="K66" s="34">
        <v>555.27</v>
      </c>
      <c r="L66" s="34">
        <v>555.27</v>
      </c>
      <c r="M66" s="34">
        <v>555.27</v>
      </c>
      <c r="N66" s="34">
        <v>555.27</v>
      </c>
      <c r="O66" s="34">
        <v>555.27</v>
      </c>
      <c r="P66" s="34">
        <v>555.27</v>
      </c>
      <c r="Q66" s="34">
        <v>555.27</v>
      </c>
      <c r="R66" s="34">
        <v>555.27</v>
      </c>
      <c r="S66" s="34">
        <v>555.27</v>
      </c>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v>722.46</v>
      </c>
      <c r="D70" s="34">
        <v>722.46</v>
      </c>
      <c r="E70" s="34">
        <v>722.46</v>
      </c>
      <c r="F70" s="34">
        <v>722.46</v>
      </c>
      <c r="G70" s="34">
        <v>722.46</v>
      </c>
      <c r="H70" s="34">
        <v>722.46</v>
      </c>
      <c r="I70" s="34">
        <v>722.46</v>
      </c>
      <c r="J70" s="34">
        <v>722.46</v>
      </c>
      <c r="K70" s="34">
        <v>722.46</v>
      </c>
      <c r="L70" s="34">
        <v>722.46</v>
      </c>
      <c r="M70" s="34">
        <v>722.46</v>
      </c>
      <c r="N70" s="34">
        <v>722.46</v>
      </c>
      <c r="O70" s="34">
        <v>722.46</v>
      </c>
      <c r="P70" s="34">
        <v>722.46</v>
      </c>
      <c r="Q70" s="34">
        <v>722.46</v>
      </c>
      <c r="R70" s="34">
        <v>722.46</v>
      </c>
      <c r="S70" s="34">
        <v>722.46</v>
      </c>
    </row>
    <row r="71" spans="2:19">
      <c r="B71" s="5">
        <v>1954</v>
      </c>
      <c r="C71" s="34"/>
      <c r="D71" s="34"/>
      <c r="E71" s="34"/>
      <c r="F71" s="34"/>
      <c r="G71" s="34"/>
      <c r="H71" s="34"/>
      <c r="I71" s="34"/>
      <c r="J71" s="34"/>
      <c r="K71" s="34"/>
      <c r="L71" s="34"/>
      <c r="M71" s="34"/>
      <c r="N71" s="34"/>
      <c r="O71" s="34"/>
      <c r="P71" s="34"/>
      <c r="Q71" s="34"/>
      <c r="R71" s="34"/>
      <c r="S71" s="34"/>
    </row>
    <row r="72" spans="2:19">
      <c r="B72" s="5">
        <v>1953</v>
      </c>
      <c r="C72" s="34">
        <v>870.64</v>
      </c>
      <c r="D72" s="34">
        <v>870.64</v>
      </c>
      <c r="E72" s="34">
        <v>870.64</v>
      </c>
      <c r="F72" s="34">
        <v>870.64</v>
      </c>
      <c r="G72" s="34">
        <v>870.64</v>
      </c>
      <c r="H72" s="34">
        <v>870.64</v>
      </c>
      <c r="I72" s="34">
        <v>870.64</v>
      </c>
      <c r="J72" s="34">
        <v>870.64</v>
      </c>
      <c r="K72" s="34">
        <v>870.64</v>
      </c>
      <c r="L72" s="34">
        <v>870.64</v>
      </c>
      <c r="M72" s="34">
        <v>870.64</v>
      </c>
      <c r="N72" s="34">
        <v>870.64</v>
      </c>
      <c r="O72" s="34">
        <v>870.64</v>
      </c>
      <c r="P72" s="34">
        <v>870.64</v>
      </c>
      <c r="Q72" s="34">
        <v>870.64</v>
      </c>
      <c r="R72" s="34">
        <v>870.64</v>
      </c>
      <c r="S72" s="34">
        <v>870.64</v>
      </c>
    </row>
    <row r="73" spans="2:19">
      <c r="B73" s="5">
        <v>1952</v>
      </c>
      <c r="C73" s="34">
        <v>2758.41</v>
      </c>
      <c r="D73" s="34">
        <v>2758.41</v>
      </c>
      <c r="E73" s="34">
        <v>2758.41</v>
      </c>
      <c r="F73" s="34">
        <v>2758.41</v>
      </c>
      <c r="G73" s="34">
        <v>2758.41</v>
      </c>
      <c r="H73" s="34">
        <v>2758.41</v>
      </c>
      <c r="I73" s="34">
        <v>2758.41</v>
      </c>
      <c r="J73" s="34">
        <v>2758.41</v>
      </c>
      <c r="K73" s="34">
        <v>2758.41</v>
      </c>
      <c r="L73" s="34">
        <v>2758.41</v>
      </c>
      <c r="M73" s="34">
        <v>2758.41</v>
      </c>
      <c r="N73" s="34">
        <v>2758.41</v>
      </c>
      <c r="O73" s="34">
        <v>2758.41</v>
      </c>
      <c r="P73" s="34">
        <v>2758.41</v>
      </c>
      <c r="Q73" s="34">
        <v>2758.41</v>
      </c>
      <c r="R73" s="34">
        <v>2758.41</v>
      </c>
      <c r="S73" s="34">
        <v>2758.41</v>
      </c>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v>2531.4200000000005</v>
      </c>
      <c r="D77" s="34">
        <v>2531.4200000000005</v>
      </c>
      <c r="E77" s="34">
        <v>2531.4200000000005</v>
      </c>
      <c r="F77" s="34">
        <v>2531.4200000000005</v>
      </c>
      <c r="G77" s="34">
        <v>2531.4200000000005</v>
      </c>
      <c r="H77" s="34">
        <v>2531.4200000000005</v>
      </c>
      <c r="I77" s="34">
        <v>2531.4200000000005</v>
      </c>
      <c r="J77" s="34">
        <v>2531.4200000000005</v>
      </c>
      <c r="K77" s="34">
        <v>2531.4200000000005</v>
      </c>
      <c r="L77" s="34">
        <v>2531.4200000000005</v>
      </c>
      <c r="M77" s="34">
        <v>2531.4200000000005</v>
      </c>
      <c r="N77" s="34">
        <v>2531.4200000000005</v>
      </c>
      <c r="O77" s="34">
        <v>2531.4200000000005</v>
      </c>
      <c r="P77" s="34">
        <v>2531.4200000000005</v>
      </c>
      <c r="Q77" s="34">
        <v>2531.4200000000005</v>
      </c>
      <c r="R77" s="34">
        <v>2531.4200000000005</v>
      </c>
      <c r="S77" s="34">
        <v>2531.4200000000005</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164252.80000000008</v>
      </c>
      <c r="D96" s="7">
        <f>SUM(D18:D95)</f>
        <v>164252.80000000008</v>
      </c>
      <c r="E96" s="7">
        <f>SUM(E17:E95)</f>
        <v>164252.80000000008</v>
      </c>
      <c r="F96" s="7">
        <f>SUM(F16:F95)</f>
        <v>164252.80000000008</v>
      </c>
      <c r="G96" s="7">
        <f>SUM(G15:G95)</f>
        <v>164252.80000000008</v>
      </c>
      <c r="H96" s="7">
        <f>SUM(H9:H95)</f>
        <v>164252.80000000008</v>
      </c>
      <c r="I96" s="7">
        <f>SUM(I9:I95)</f>
        <v>164252.80000000008</v>
      </c>
      <c r="J96" s="7">
        <f t="shared" ref="J96:L96" si="0">SUM(J9:J95)</f>
        <v>164252.80000000008</v>
      </c>
      <c r="K96" s="7">
        <f>SUM(K9:K95)</f>
        <v>164252.80000000008</v>
      </c>
      <c r="L96" s="7">
        <f t="shared" si="0"/>
        <v>164252.80000000008</v>
      </c>
      <c r="M96" s="7">
        <f>SUM(M9:M95)</f>
        <v>164252.80000000008</v>
      </c>
      <c r="N96" s="10">
        <f>SUM(N5:N95)</f>
        <v>164252.80000000008</v>
      </c>
      <c r="O96" s="10">
        <f>SUM(O5:O95)</f>
        <v>164252.80000000008</v>
      </c>
      <c r="P96" s="10">
        <f>SUM(P5:P95)</f>
        <v>164252.80000000008</v>
      </c>
      <c r="Q96" s="10">
        <f>SUM(Q5:Q95)</f>
        <v>1222875.4999999993</v>
      </c>
      <c r="R96" s="10">
        <f>SUM(R3:R95)</f>
        <v>1222875.4999999993</v>
      </c>
      <c r="S96" s="10">
        <f>SUM(S3:S95)</f>
        <v>1231155.8999999992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43927.88</v>
      </c>
    </row>
    <row r="99" spans="1:19">
      <c r="A99" s="35"/>
      <c r="B99" s="5">
        <v>2021</v>
      </c>
      <c r="C99" s="33"/>
      <c r="D99" s="33"/>
      <c r="E99" s="33"/>
      <c r="F99" s="33"/>
      <c r="G99" s="33"/>
      <c r="H99" s="33"/>
      <c r="I99" s="33"/>
      <c r="J99" s="33"/>
      <c r="K99" s="33"/>
      <c r="L99" s="33"/>
      <c r="M99" s="33"/>
      <c r="N99" s="33"/>
      <c r="O99" s="33"/>
      <c r="P99" s="33"/>
      <c r="Q99" s="33"/>
      <c r="R99" s="34">
        <v>24168.9</v>
      </c>
      <c r="S99" s="34">
        <v>24168.9</v>
      </c>
    </row>
    <row r="100" spans="1:19">
      <c r="B100" s="5">
        <v>2020</v>
      </c>
      <c r="C100" s="33"/>
      <c r="D100" s="33"/>
      <c r="E100" s="33"/>
      <c r="F100" s="33"/>
      <c r="G100" s="33"/>
      <c r="H100" s="33"/>
      <c r="I100" s="33"/>
      <c r="J100" s="33"/>
      <c r="K100" s="33"/>
      <c r="L100" s="33"/>
      <c r="M100" s="33"/>
      <c r="N100" s="33"/>
      <c r="O100" s="33"/>
      <c r="P100" s="33"/>
      <c r="Q100" s="34">
        <v>24875.69</v>
      </c>
      <c r="R100" s="34">
        <v>24875.69</v>
      </c>
      <c r="S100" s="34">
        <v>24875.69</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24875.69</v>
      </c>
      <c r="R191" s="10">
        <f>SUM(R98:R190)</f>
        <v>49044.59</v>
      </c>
      <c r="S191" s="10">
        <f>SUM(S98:S190)</f>
        <v>92972.47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v>10000</v>
      </c>
      <c r="R195" s="34">
        <v>10000</v>
      </c>
      <c r="S195" s="34">
        <v>10000</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v>6775.64</v>
      </c>
      <c r="D229" s="34">
        <v>6775.64</v>
      </c>
      <c r="E229" s="34">
        <v>6775.64</v>
      </c>
      <c r="F229" s="34">
        <v>6775.64</v>
      </c>
      <c r="G229" s="34">
        <v>6775.64</v>
      </c>
      <c r="H229" s="34">
        <v>6775.64</v>
      </c>
      <c r="I229" s="34">
        <v>6775.64</v>
      </c>
      <c r="J229" s="34">
        <v>6775.64</v>
      </c>
      <c r="K229" s="34">
        <v>6775.64</v>
      </c>
      <c r="L229" s="34">
        <v>6775.64</v>
      </c>
      <c r="M229" s="34">
        <v>6775.64</v>
      </c>
      <c r="N229" s="34">
        <v>6775.64</v>
      </c>
      <c r="O229" s="34">
        <v>6775.64</v>
      </c>
      <c r="P229" s="34">
        <v>6775.64</v>
      </c>
      <c r="Q229" s="34">
        <v>6775.64</v>
      </c>
      <c r="R229" s="34">
        <v>6775.64</v>
      </c>
      <c r="S229" s="34">
        <v>6775.64</v>
      </c>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6775.64</v>
      </c>
      <c r="D286" s="7">
        <f>SUM(D208:D285)</f>
        <v>6775.64</v>
      </c>
      <c r="E286" s="7">
        <f>SUM(E207:E285)</f>
        <v>6775.64</v>
      </c>
      <c r="F286" s="7">
        <f>SUM(F206:F285)</f>
        <v>6775.64</v>
      </c>
      <c r="G286" s="7">
        <f>SUM(G205:G285)</f>
        <v>6775.64</v>
      </c>
      <c r="H286" s="7">
        <f>SUM(H199:H285)</f>
        <v>6775.64</v>
      </c>
      <c r="I286" s="7">
        <f>SUM(I199:I285)</f>
        <v>6775.64</v>
      </c>
      <c r="J286" s="7">
        <f t="shared" ref="J286:L286" si="2">SUM(J199:J285)</f>
        <v>6775.64</v>
      </c>
      <c r="K286" s="7">
        <f>SUM(K199:K285)</f>
        <v>6775.64</v>
      </c>
      <c r="L286" s="7">
        <f t="shared" si="2"/>
        <v>6775.64</v>
      </c>
      <c r="M286" s="7">
        <f>SUM(M199:M285)</f>
        <v>6775.64</v>
      </c>
      <c r="N286" s="10">
        <f>SUM(N194:N285)</f>
        <v>6775.64</v>
      </c>
      <c r="O286" s="10">
        <f>SUM(O194:O285)</f>
        <v>6775.64</v>
      </c>
      <c r="P286" s="10">
        <f>SUM(P194:P285)</f>
        <v>6775.64</v>
      </c>
      <c r="Q286" s="10">
        <f>SUM(Q194:Q285)</f>
        <v>16775.64</v>
      </c>
      <c r="R286" s="10">
        <f>SUM(R193:R285)</f>
        <v>16775.64</v>
      </c>
      <c r="S286" s="10">
        <f>SUM(S193:S285)</f>
        <v>16775.64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136425.29999999999</v>
      </c>
    </row>
    <row r="289" spans="1:19">
      <c r="A289" s="35"/>
      <c r="B289" s="5">
        <v>2021</v>
      </c>
      <c r="C289" s="33"/>
      <c r="D289" s="33"/>
      <c r="E289" s="33"/>
      <c r="F289" s="33"/>
      <c r="G289" s="33"/>
      <c r="H289" s="33"/>
      <c r="I289" s="33"/>
      <c r="J289" s="33"/>
      <c r="K289" s="33"/>
      <c r="L289" s="33"/>
      <c r="M289" s="33"/>
      <c r="N289" s="33"/>
      <c r="O289" s="33"/>
      <c r="P289" s="33"/>
      <c r="Q289" s="33"/>
      <c r="R289" s="34">
        <v>1553989.98</v>
      </c>
      <c r="S289" s="34">
        <v>1553989.98</v>
      </c>
    </row>
    <row r="290" spans="1:19">
      <c r="B290" s="5">
        <v>2020</v>
      </c>
      <c r="C290" s="33"/>
      <c r="D290" s="33"/>
      <c r="E290" s="33"/>
      <c r="F290" s="33"/>
      <c r="G290" s="33"/>
      <c r="H290" s="33"/>
      <c r="I290" s="33"/>
      <c r="J290" s="33"/>
      <c r="K290" s="33"/>
      <c r="L290" s="33"/>
      <c r="M290" s="33"/>
      <c r="N290" s="33"/>
      <c r="O290" s="33"/>
      <c r="P290" s="33"/>
      <c r="Q290" s="34">
        <v>79513.5</v>
      </c>
      <c r="R290" s="34">
        <v>79513.5</v>
      </c>
      <c r="S290" s="34">
        <v>79513.5</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79513.5</v>
      </c>
      <c r="R381" s="10">
        <f>SUM(R288:R380)</f>
        <v>1633503.48</v>
      </c>
      <c r="S381" s="10">
        <f>SUM(S288:S380)</f>
        <v>1769928.78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121536.17</v>
      </c>
    </row>
    <row r="479" spans="1:19">
      <c r="A479" s="35"/>
      <c r="B479" s="5">
        <v>2021</v>
      </c>
      <c r="C479" s="33"/>
      <c r="D479" s="33"/>
      <c r="E479" s="33"/>
      <c r="F479" s="33"/>
      <c r="G479" s="33"/>
      <c r="H479" s="33"/>
      <c r="I479" s="33"/>
      <c r="J479" s="33"/>
      <c r="K479" s="33"/>
      <c r="L479" s="33"/>
      <c r="M479" s="33"/>
      <c r="N479" s="33"/>
      <c r="O479" s="33"/>
      <c r="P479" s="33"/>
      <c r="Q479" s="33"/>
      <c r="R479" s="34">
        <v>94499.14</v>
      </c>
      <c r="S479" s="34">
        <v>94499.14</v>
      </c>
    </row>
    <row r="480" spans="1:19">
      <c r="B480" s="5">
        <v>2020</v>
      </c>
      <c r="C480" s="33"/>
      <c r="D480" s="33"/>
      <c r="E480" s="33"/>
      <c r="F480" s="33"/>
      <c r="G480" s="33"/>
      <c r="H480" s="33"/>
      <c r="I480" s="33"/>
      <c r="J480" s="33"/>
      <c r="K480" s="33"/>
      <c r="L480" s="33"/>
      <c r="M480" s="33"/>
      <c r="N480" s="33"/>
      <c r="O480" s="33"/>
      <c r="P480" s="33"/>
      <c r="Q480" s="34">
        <v>330406.73</v>
      </c>
      <c r="R480" s="34">
        <v>330406.73</v>
      </c>
      <c r="S480" s="34">
        <v>330406.73</v>
      </c>
    </row>
    <row r="481" spans="1:19">
      <c r="A481" s="37"/>
      <c r="B481" s="5">
        <v>2019</v>
      </c>
      <c r="C481" s="33"/>
      <c r="D481" s="33"/>
      <c r="E481" s="33"/>
      <c r="F481" s="33"/>
      <c r="G481" s="33"/>
      <c r="H481" s="33"/>
      <c r="I481" s="33"/>
      <c r="J481" s="33"/>
      <c r="K481" s="33"/>
      <c r="L481" s="33"/>
      <c r="M481" s="33"/>
      <c r="N481" s="33"/>
      <c r="O481" s="33"/>
      <c r="P481" s="34">
        <v>125830</v>
      </c>
      <c r="Q481" s="34">
        <v>125830</v>
      </c>
      <c r="R481" s="34">
        <v>125830</v>
      </c>
      <c r="S481" s="34">
        <v>125830</v>
      </c>
    </row>
    <row r="482" spans="1:19">
      <c r="A482" s="37"/>
      <c r="B482" s="5">
        <v>2018</v>
      </c>
      <c r="C482" s="33"/>
      <c r="D482" s="33"/>
      <c r="E482" s="33"/>
      <c r="F482" s="33"/>
      <c r="G482" s="33"/>
      <c r="H482" s="33"/>
      <c r="I482" s="33"/>
      <c r="J482" s="33"/>
      <c r="K482" s="33"/>
      <c r="L482" s="33"/>
      <c r="M482" s="33"/>
      <c r="N482" s="33"/>
      <c r="O482" s="34">
        <v>5717</v>
      </c>
      <c r="P482" s="34">
        <v>5717</v>
      </c>
      <c r="Q482" s="34">
        <v>5717</v>
      </c>
      <c r="R482" s="34">
        <v>5717</v>
      </c>
      <c r="S482" s="34">
        <v>5717</v>
      </c>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5717</v>
      </c>
      <c r="P571" s="10">
        <f>SUM(P479:P570)</f>
        <v>131547</v>
      </c>
      <c r="Q571" s="10">
        <f>SUM(Q479:Q570)</f>
        <v>461953.73</v>
      </c>
      <c r="R571" s="10">
        <f>SUM(R478:R570)</f>
        <v>556452.87</v>
      </c>
      <c r="S571" s="10">
        <f>SUM(S478:S570)</f>
        <v>677989.04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73321.06</v>
      </c>
    </row>
    <row r="574" spans="1:19">
      <c r="A574" s="35"/>
      <c r="B574" s="5">
        <v>2021</v>
      </c>
      <c r="C574" s="33"/>
      <c r="D574" s="33"/>
      <c r="E574" s="33"/>
      <c r="F574" s="33"/>
      <c r="G574" s="33"/>
      <c r="H574" s="33"/>
      <c r="I574" s="33"/>
      <c r="J574" s="33"/>
      <c r="K574" s="33"/>
      <c r="L574" s="33"/>
      <c r="M574" s="33"/>
      <c r="N574" s="33"/>
      <c r="O574" s="33"/>
      <c r="P574" s="33"/>
      <c r="Q574" s="33"/>
      <c r="R574" s="34">
        <v>30158.36</v>
      </c>
      <c r="S574" s="34">
        <v>30158.36</v>
      </c>
    </row>
    <row r="575" spans="1:19">
      <c r="B575" s="5">
        <v>2020</v>
      </c>
      <c r="C575" s="33"/>
      <c r="D575" s="33"/>
      <c r="E575" s="33"/>
      <c r="F575" s="33"/>
      <c r="G575" s="33"/>
      <c r="H575" s="33"/>
      <c r="I575" s="33"/>
      <c r="J575" s="33"/>
      <c r="K575" s="33"/>
      <c r="L575" s="33"/>
      <c r="M575" s="33"/>
      <c r="N575" s="33"/>
      <c r="O575" s="33"/>
      <c r="P575" s="33"/>
      <c r="Q575" s="34">
        <v>151137.88</v>
      </c>
      <c r="R575" s="34">
        <v>151137.88</v>
      </c>
      <c r="S575" s="34">
        <v>151137.88</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151137.88</v>
      </c>
      <c r="R666" s="10">
        <f>SUM(R573:R665)</f>
        <v>181296.24</v>
      </c>
      <c r="S666" s="10">
        <f>SUM(S573:S665)</f>
        <v>254617.3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4899.97</v>
      </c>
    </row>
    <row r="669" spans="1:19">
      <c r="A669" s="35"/>
      <c r="B669" s="5">
        <v>2021</v>
      </c>
      <c r="C669" s="33"/>
      <c r="D669" s="33"/>
      <c r="E669" s="33"/>
      <c r="F669" s="33"/>
      <c r="G669" s="33"/>
      <c r="H669" s="33"/>
      <c r="I669" s="33"/>
      <c r="J669" s="33"/>
      <c r="K669" s="33"/>
      <c r="L669" s="33"/>
      <c r="M669" s="33"/>
      <c r="N669" s="33"/>
      <c r="O669" s="33"/>
      <c r="P669" s="33"/>
      <c r="Q669" s="33"/>
      <c r="R669" s="34">
        <v>12307.08</v>
      </c>
      <c r="S669" s="34">
        <v>12307.08</v>
      </c>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12307.08</v>
      </c>
      <c r="S761" s="10">
        <f>SUM(S668:S760)</f>
        <v>17207.05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108461.59</v>
      </c>
    </row>
    <row r="764" spans="1:19">
      <c r="A764" s="35"/>
      <c r="B764" s="5">
        <v>2021</v>
      </c>
      <c r="C764" s="33"/>
      <c r="D764" s="33"/>
      <c r="E764" s="33"/>
      <c r="F764" s="33"/>
      <c r="G764" s="33"/>
      <c r="H764" s="33"/>
      <c r="I764" s="33"/>
      <c r="J764" s="33"/>
      <c r="K764" s="33"/>
      <c r="L764" s="33"/>
      <c r="M764" s="33"/>
      <c r="N764" s="33"/>
      <c r="O764" s="33"/>
      <c r="P764" s="33"/>
      <c r="Q764" s="33"/>
      <c r="R764" s="34">
        <v>88594.880000000005</v>
      </c>
      <c r="S764" s="34">
        <v>88594.880000000005</v>
      </c>
    </row>
    <row r="765" spans="1:19">
      <c r="B765" s="5">
        <v>2020</v>
      </c>
      <c r="C765" s="33"/>
      <c r="D765" s="33"/>
      <c r="E765" s="33"/>
      <c r="F765" s="33"/>
      <c r="G765" s="33"/>
      <c r="H765" s="33"/>
      <c r="I765" s="33"/>
      <c r="J765" s="33"/>
      <c r="K765" s="33"/>
      <c r="L765" s="33"/>
      <c r="M765" s="33"/>
      <c r="N765" s="33"/>
      <c r="O765" s="33"/>
      <c r="P765" s="33"/>
      <c r="Q765" s="34">
        <v>145413.20000000001</v>
      </c>
      <c r="R765" s="34">
        <v>145413.20000000001</v>
      </c>
      <c r="S765" s="34">
        <v>145413.20000000001</v>
      </c>
    </row>
    <row r="766" spans="1:19">
      <c r="A766" s="37"/>
      <c r="B766" s="5">
        <v>2019</v>
      </c>
      <c r="C766" s="33"/>
      <c r="D766" s="33"/>
      <c r="E766" s="33"/>
      <c r="F766" s="33"/>
      <c r="G766" s="33"/>
      <c r="H766" s="33"/>
      <c r="I766" s="33"/>
      <c r="J766" s="33"/>
      <c r="K766" s="33"/>
      <c r="L766" s="33"/>
      <c r="M766" s="33"/>
      <c r="N766" s="33"/>
      <c r="O766" s="33"/>
      <c r="P766" s="34">
        <v>105737</v>
      </c>
      <c r="Q766" s="34">
        <v>105737</v>
      </c>
      <c r="R766" s="34">
        <v>105737</v>
      </c>
      <c r="S766" s="34">
        <v>105737</v>
      </c>
    </row>
    <row r="767" spans="1:19">
      <c r="A767" s="37"/>
      <c r="B767" s="5">
        <v>2018</v>
      </c>
      <c r="C767" s="33"/>
      <c r="D767" s="33"/>
      <c r="E767" s="33"/>
      <c r="F767" s="33"/>
      <c r="G767" s="33"/>
      <c r="H767" s="33"/>
      <c r="I767" s="33"/>
      <c r="J767" s="33"/>
      <c r="K767" s="33"/>
      <c r="L767" s="33"/>
      <c r="M767" s="33"/>
      <c r="N767" s="33"/>
      <c r="O767" s="34">
        <v>1638</v>
      </c>
      <c r="P767" s="34">
        <v>1638</v>
      </c>
      <c r="Q767" s="34">
        <v>1638</v>
      </c>
      <c r="R767" s="34">
        <v>1638</v>
      </c>
      <c r="S767" s="34">
        <v>1638</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1638</v>
      </c>
      <c r="P856" s="10">
        <f>SUM(P764:P855)</f>
        <v>107375</v>
      </c>
      <c r="Q856" s="10">
        <f>SUM(Q764:Q855)</f>
        <v>252788.2</v>
      </c>
      <c r="R856" s="10">
        <f>SUM(R763:R855)</f>
        <v>341383.08</v>
      </c>
      <c r="S856" s="10">
        <f>SUM(S763:S855)</f>
        <v>449844.67000000004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263241.13</v>
      </c>
    </row>
    <row r="859" spans="1:19">
      <c r="A859" s="35"/>
      <c r="B859" s="5">
        <v>2021</v>
      </c>
      <c r="C859" s="33"/>
      <c r="D859" s="33"/>
      <c r="E859" s="33"/>
      <c r="F859" s="33"/>
      <c r="G859" s="33"/>
      <c r="H859" s="33"/>
      <c r="I859" s="33"/>
      <c r="J859" s="33"/>
      <c r="K859" s="33"/>
      <c r="L859" s="33"/>
      <c r="M859" s="33"/>
      <c r="N859" s="33"/>
      <c r="O859" s="33"/>
      <c r="P859" s="33"/>
      <c r="Q859" s="33"/>
      <c r="R859" s="34">
        <v>568977.04</v>
      </c>
      <c r="S859" s="34">
        <v>568977.04</v>
      </c>
    </row>
    <row r="860" spans="1:19">
      <c r="B860" s="5">
        <v>2020</v>
      </c>
      <c r="C860" s="33"/>
      <c r="D860" s="33"/>
      <c r="E860" s="33"/>
      <c r="F860" s="33"/>
      <c r="G860" s="33"/>
      <c r="H860" s="33"/>
      <c r="I860" s="33"/>
      <c r="J860" s="33"/>
      <c r="K860" s="33"/>
      <c r="L860" s="33"/>
      <c r="M860" s="33"/>
      <c r="N860" s="33"/>
      <c r="O860" s="33"/>
      <c r="P860" s="33"/>
      <c r="Q860" s="34">
        <v>938013.68</v>
      </c>
      <c r="R860" s="34">
        <v>938013.68</v>
      </c>
      <c r="S860" s="34">
        <v>938013.68</v>
      </c>
    </row>
    <row r="861" spans="1:19">
      <c r="A861" s="37"/>
      <c r="B861" s="5">
        <v>2019</v>
      </c>
      <c r="C861" s="33"/>
      <c r="D861" s="33"/>
      <c r="E861" s="33"/>
      <c r="F861" s="33"/>
      <c r="G861" s="33"/>
      <c r="H861" s="33"/>
      <c r="I861" s="33"/>
      <c r="J861" s="33"/>
      <c r="K861" s="33"/>
      <c r="L861" s="33"/>
      <c r="M861" s="33"/>
      <c r="N861" s="33"/>
      <c r="O861" s="33"/>
      <c r="P861" s="34">
        <v>84065</v>
      </c>
      <c r="Q861" s="34">
        <v>84065</v>
      </c>
      <c r="R861" s="34">
        <v>84065</v>
      </c>
      <c r="S861" s="34">
        <v>84065</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84065</v>
      </c>
      <c r="Q951" s="10">
        <f>SUM(Q859:Q950)</f>
        <v>1022078.68</v>
      </c>
      <c r="R951" s="10">
        <f>SUM(R858:R950)</f>
        <v>1591055.7200000002</v>
      </c>
      <c r="S951" s="10">
        <f>SUM(S858:S950)</f>
        <v>1854296.85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93750.69</v>
      </c>
    </row>
    <row r="954" spans="1:19">
      <c r="A954" s="35"/>
      <c r="B954" s="5">
        <v>2021</v>
      </c>
      <c r="C954" s="33"/>
      <c r="D954" s="33"/>
      <c r="E954" s="33"/>
      <c r="F954" s="33"/>
      <c r="G954" s="33"/>
      <c r="H954" s="33"/>
      <c r="I954" s="33"/>
      <c r="J954" s="33"/>
      <c r="K954" s="33"/>
      <c r="L954" s="33"/>
      <c r="M954" s="33"/>
      <c r="N954" s="33"/>
      <c r="O954" s="33"/>
      <c r="P954" s="33"/>
      <c r="Q954" s="33"/>
      <c r="R954" s="34">
        <v>120595.64</v>
      </c>
      <c r="S954" s="34">
        <v>120595.64</v>
      </c>
    </row>
    <row r="955" spans="1:19">
      <c r="B955" s="5">
        <v>2020</v>
      </c>
      <c r="C955" s="33"/>
      <c r="D955" s="33"/>
      <c r="E955" s="33"/>
      <c r="F955" s="33"/>
      <c r="G955" s="33"/>
      <c r="H955" s="33"/>
      <c r="I955" s="33"/>
      <c r="J955" s="33"/>
      <c r="K955" s="33"/>
      <c r="L955" s="33"/>
      <c r="M955" s="33"/>
      <c r="N955" s="33"/>
      <c r="O955" s="33"/>
      <c r="P955" s="33"/>
      <c r="Q955" s="34">
        <v>448674.15</v>
      </c>
      <c r="R955" s="34">
        <v>448674.15</v>
      </c>
      <c r="S955" s="34">
        <v>448674.15</v>
      </c>
    </row>
    <row r="956" spans="1:19">
      <c r="A956" s="37"/>
      <c r="B956" s="5">
        <v>2019</v>
      </c>
      <c r="C956" s="33"/>
      <c r="D956" s="33"/>
      <c r="E956" s="33"/>
      <c r="F956" s="33"/>
      <c r="G956" s="33"/>
      <c r="H956" s="33"/>
      <c r="I956" s="33"/>
      <c r="J956" s="33"/>
      <c r="K956" s="33"/>
      <c r="L956" s="33"/>
      <c r="M956" s="33"/>
      <c r="N956" s="33"/>
      <c r="O956" s="33"/>
      <c r="P956" s="34">
        <v>31721</v>
      </c>
      <c r="Q956" s="34">
        <v>31721</v>
      </c>
      <c r="R956" s="34">
        <v>31721</v>
      </c>
      <c r="S956" s="34">
        <v>31721</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31721</v>
      </c>
      <c r="Q1046" s="10">
        <f>SUM(Q954:Q1045)</f>
        <v>480395.15</v>
      </c>
      <c r="R1046" s="10">
        <f>SUM(R953:R1045)</f>
        <v>600990.79</v>
      </c>
      <c r="S1046" s="10">
        <f>SUM(S953:S1045)</f>
        <v>694741.48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v>550228.15</v>
      </c>
      <c r="S1049" s="34">
        <v>550228.15</v>
      </c>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550228.15</v>
      </c>
      <c r="S1141" s="10">
        <f>SUM(S1048:S1140)</f>
        <v>550228.15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5245.86</v>
      </c>
      <c r="S1144" s="34">
        <v>5245.86</v>
      </c>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v>112441.60999999999</v>
      </c>
      <c r="I1154" s="34">
        <v>112441.60999999999</v>
      </c>
      <c r="J1154" s="34">
        <v>112441.60999999999</v>
      </c>
      <c r="K1154" s="34">
        <v>112441.60999999999</v>
      </c>
      <c r="L1154" s="34">
        <v>112441.60999999999</v>
      </c>
      <c r="M1154" s="34">
        <v>112441.60999999999</v>
      </c>
      <c r="N1154" s="34">
        <v>112441.60999999999</v>
      </c>
      <c r="O1154" s="34">
        <v>112441.60999999999</v>
      </c>
      <c r="P1154" s="34">
        <v>112441.60999999999</v>
      </c>
      <c r="Q1154" s="34">
        <v>112441.60999999999</v>
      </c>
      <c r="R1154" s="34">
        <v>112441.60999999999</v>
      </c>
      <c r="S1154" s="34">
        <v>112441.60999999999</v>
      </c>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v>145563.28</v>
      </c>
      <c r="E1158" s="34">
        <v>145563.28</v>
      </c>
      <c r="F1158" s="34">
        <v>145563.28</v>
      </c>
      <c r="G1158" s="34">
        <v>145563.28</v>
      </c>
      <c r="H1158" s="34">
        <v>145563.28</v>
      </c>
      <c r="I1158" s="34">
        <v>145563.28</v>
      </c>
      <c r="J1158" s="34">
        <v>145563.28</v>
      </c>
      <c r="K1158" s="34">
        <v>145563.28</v>
      </c>
      <c r="L1158" s="34">
        <v>145563.28</v>
      </c>
      <c r="M1158" s="34">
        <v>145563.28</v>
      </c>
      <c r="N1158" s="34">
        <v>145563.28</v>
      </c>
      <c r="O1158" s="34">
        <v>145563.28</v>
      </c>
      <c r="P1158" s="34">
        <v>145563.28</v>
      </c>
      <c r="Q1158" s="34">
        <v>145563.28</v>
      </c>
      <c r="R1158" s="34">
        <v>145563.28</v>
      </c>
      <c r="S1158" s="34">
        <v>145563.28</v>
      </c>
    </row>
    <row r="1159" spans="2:19">
      <c r="B1159" s="5">
        <v>2006</v>
      </c>
      <c r="C1159" s="34">
        <v>268422.24</v>
      </c>
      <c r="D1159" s="34">
        <v>268422.24</v>
      </c>
      <c r="E1159" s="34">
        <v>268422.24</v>
      </c>
      <c r="F1159" s="34">
        <v>268422.24</v>
      </c>
      <c r="G1159" s="34">
        <v>268422.24</v>
      </c>
      <c r="H1159" s="34">
        <v>268422.24</v>
      </c>
      <c r="I1159" s="34">
        <v>268422.24</v>
      </c>
      <c r="J1159" s="34">
        <v>268422.24</v>
      </c>
      <c r="K1159" s="34">
        <v>268422.24</v>
      </c>
      <c r="L1159" s="34">
        <v>268422.24</v>
      </c>
      <c r="M1159" s="34">
        <v>268422.24</v>
      </c>
      <c r="N1159" s="34">
        <v>268422.24</v>
      </c>
      <c r="O1159" s="34">
        <v>268422.24</v>
      </c>
      <c r="P1159" s="34">
        <v>268422.24</v>
      </c>
      <c r="Q1159" s="34">
        <v>268422.24</v>
      </c>
      <c r="R1159" s="34">
        <v>268422.24</v>
      </c>
      <c r="S1159" s="34">
        <v>268422.24</v>
      </c>
    </row>
    <row r="1160" spans="2:19">
      <c r="B1160" s="5">
        <v>2005</v>
      </c>
      <c r="C1160" s="34">
        <v>20854.399999999998</v>
      </c>
      <c r="D1160" s="34">
        <v>20854.399999999998</v>
      </c>
      <c r="E1160" s="34">
        <v>20854.399999999998</v>
      </c>
      <c r="F1160" s="34">
        <v>20854.399999999998</v>
      </c>
      <c r="G1160" s="34">
        <v>20854.399999999998</v>
      </c>
      <c r="H1160" s="34">
        <v>20854.399999999998</v>
      </c>
      <c r="I1160" s="34">
        <v>20854.399999999998</v>
      </c>
      <c r="J1160" s="34">
        <v>20854.399999999998</v>
      </c>
      <c r="K1160" s="34">
        <v>20854.399999999998</v>
      </c>
      <c r="L1160" s="34">
        <v>20854.399999999998</v>
      </c>
      <c r="M1160" s="34">
        <v>20854.399999999998</v>
      </c>
      <c r="N1160" s="34">
        <v>20854.399999999998</v>
      </c>
      <c r="O1160" s="34">
        <v>20854.399999999998</v>
      </c>
      <c r="P1160" s="34">
        <v>20854.399999999998</v>
      </c>
      <c r="Q1160" s="34">
        <v>20854.399999999998</v>
      </c>
      <c r="R1160" s="34">
        <v>20854.399999999998</v>
      </c>
      <c r="S1160" s="34">
        <v>20854.399999999998</v>
      </c>
    </row>
    <row r="1161" spans="2:19">
      <c r="B1161" s="5">
        <v>2004</v>
      </c>
      <c r="C1161" s="34">
        <v>1750.4349999999999</v>
      </c>
      <c r="D1161" s="34">
        <v>1750.4349999999999</v>
      </c>
      <c r="E1161" s="34">
        <v>1750.4349999999999</v>
      </c>
      <c r="F1161" s="34">
        <v>1750.4349999999999</v>
      </c>
      <c r="G1161" s="34">
        <v>1750.4349999999999</v>
      </c>
      <c r="H1161" s="34">
        <v>1750.4349999999999</v>
      </c>
      <c r="I1161" s="34">
        <v>1750.4349999999999</v>
      </c>
      <c r="J1161" s="34">
        <v>1750.4349999999999</v>
      </c>
      <c r="K1161" s="34">
        <v>1750.4349999999999</v>
      </c>
      <c r="L1161" s="34">
        <v>1750.4349999999999</v>
      </c>
      <c r="M1161" s="34">
        <v>1750.4349999999999</v>
      </c>
      <c r="N1161" s="34">
        <v>1750.4349999999999</v>
      </c>
      <c r="O1161" s="34">
        <v>1750.4349999999999</v>
      </c>
      <c r="P1161" s="34">
        <v>1750.4349999999999</v>
      </c>
      <c r="Q1161" s="34">
        <v>1750.4349999999999</v>
      </c>
      <c r="R1161" s="34">
        <v>1750.4349999999999</v>
      </c>
      <c r="S1161" s="34">
        <v>1750.4349999999999</v>
      </c>
    </row>
    <row r="1162" spans="2:19">
      <c r="B1162" s="5">
        <v>2003</v>
      </c>
      <c r="C1162" s="34">
        <v>5182.82</v>
      </c>
      <c r="D1162" s="34">
        <v>5182.82</v>
      </c>
      <c r="E1162" s="34">
        <v>5182.82</v>
      </c>
      <c r="F1162" s="34">
        <v>5182.82</v>
      </c>
      <c r="G1162" s="34">
        <v>5182.82</v>
      </c>
      <c r="H1162" s="34">
        <v>5182.82</v>
      </c>
      <c r="I1162" s="34">
        <v>5182.82</v>
      </c>
      <c r="J1162" s="34">
        <v>5182.82</v>
      </c>
      <c r="K1162" s="34">
        <v>5182.82</v>
      </c>
      <c r="L1162" s="34">
        <v>5182.82</v>
      </c>
      <c r="M1162" s="34">
        <v>5182.82</v>
      </c>
      <c r="N1162" s="34">
        <v>5182.82</v>
      </c>
      <c r="O1162" s="34">
        <v>5182.82</v>
      </c>
      <c r="P1162" s="34">
        <v>5182.82</v>
      </c>
      <c r="Q1162" s="34">
        <v>5182.82</v>
      </c>
      <c r="R1162" s="34">
        <v>5182.82</v>
      </c>
      <c r="S1162" s="34">
        <v>5182.82</v>
      </c>
    </row>
    <row r="1163" spans="2:19">
      <c r="B1163" s="5">
        <v>2002</v>
      </c>
      <c r="C1163" s="34">
        <v>3056.78</v>
      </c>
      <c r="D1163" s="34">
        <v>3056.78</v>
      </c>
      <c r="E1163" s="34">
        <v>3056.78</v>
      </c>
      <c r="F1163" s="34">
        <v>3056.78</v>
      </c>
      <c r="G1163" s="34">
        <v>3056.78</v>
      </c>
      <c r="H1163" s="34">
        <v>3056.78</v>
      </c>
      <c r="I1163" s="34">
        <v>3056.78</v>
      </c>
      <c r="J1163" s="34">
        <v>3056.78</v>
      </c>
      <c r="K1163" s="34">
        <v>3056.78</v>
      </c>
      <c r="L1163" s="34">
        <v>3056.78</v>
      </c>
      <c r="M1163" s="34">
        <v>3056.78</v>
      </c>
      <c r="N1163" s="34">
        <v>3056.78</v>
      </c>
      <c r="O1163" s="34">
        <v>3056.78</v>
      </c>
      <c r="P1163" s="34">
        <v>3056.78</v>
      </c>
      <c r="Q1163" s="34">
        <v>3056.78</v>
      </c>
      <c r="R1163" s="34">
        <v>3056.78</v>
      </c>
      <c r="S1163" s="34">
        <v>3056.78</v>
      </c>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299266.67500000005</v>
      </c>
      <c r="D1236" s="7">
        <f>SUM(D1158:D1235)</f>
        <v>444829.95500000007</v>
      </c>
      <c r="E1236" s="7">
        <f>SUM(E1157:E1235)</f>
        <v>444829.95500000007</v>
      </c>
      <c r="F1236" s="7">
        <f>SUM(F1156:F1235)</f>
        <v>444829.95500000007</v>
      </c>
      <c r="G1236" s="7">
        <f>SUM(G1155:G1235)</f>
        <v>444829.95500000007</v>
      </c>
      <c r="H1236" s="7">
        <f>SUM(H1149:H1235)</f>
        <v>557271.56500000006</v>
      </c>
      <c r="I1236" s="7">
        <f>SUM(I1149:I1235)</f>
        <v>557271.56500000006</v>
      </c>
      <c r="J1236" s="7">
        <f t="shared" ref="J1236" si="21">SUM(J1149:J1235)</f>
        <v>557271.56500000006</v>
      </c>
      <c r="K1236" s="7">
        <f>SUM(K1149:K1235)</f>
        <v>557271.56500000006</v>
      </c>
      <c r="L1236" s="7">
        <f t="shared" ref="L1236" si="22">SUM(L1149:L1235)</f>
        <v>557271.56500000006</v>
      </c>
      <c r="M1236" s="7">
        <f>SUM(M1149:M1235)</f>
        <v>557271.56500000006</v>
      </c>
      <c r="N1236" s="10">
        <f>SUM(N1144:N1235)</f>
        <v>557271.56500000006</v>
      </c>
      <c r="O1236" s="10">
        <f>SUM(O1144:O1235)</f>
        <v>557271.56500000006</v>
      </c>
      <c r="P1236" s="10">
        <f>SUM(P1144:P1235)</f>
        <v>557271.56500000006</v>
      </c>
      <c r="Q1236" s="10">
        <f>SUM(Q1144:Q1235)</f>
        <v>557271.56500000006</v>
      </c>
      <c r="R1236" s="10">
        <f>SUM(R1143:R1235)</f>
        <v>562517.42500000005</v>
      </c>
      <c r="S1236" s="10">
        <f>SUM(S1143:S1235)</f>
        <v>562517.42500000005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v>40496.039999999994</v>
      </c>
      <c r="L1246" s="34">
        <v>40496.039999999994</v>
      </c>
      <c r="M1246" s="34">
        <v>40496.039999999994</v>
      </c>
      <c r="N1246" s="34">
        <v>40496.039999999994</v>
      </c>
      <c r="O1246" s="34">
        <v>40496.039999999994</v>
      </c>
      <c r="P1246" s="34">
        <v>40496.039999999994</v>
      </c>
      <c r="Q1246" s="34">
        <v>40496.039999999994</v>
      </c>
      <c r="R1246" s="34">
        <v>40496.039999999994</v>
      </c>
      <c r="S1246" s="34">
        <v>40496.039999999994</v>
      </c>
    </row>
    <row r="1247" spans="1:19">
      <c r="B1247" s="5">
        <v>2013</v>
      </c>
      <c r="C1247" s="33"/>
      <c r="D1247" s="33"/>
      <c r="E1247" s="33"/>
      <c r="F1247" s="33"/>
      <c r="G1247" s="33"/>
      <c r="H1247" s="33"/>
      <c r="I1247" s="33"/>
      <c r="J1247" s="34">
        <v>149795.06</v>
      </c>
      <c r="K1247" s="34">
        <v>149795.06</v>
      </c>
      <c r="L1247" s="34">
        <v>149795.06</v>
      </c>
      <c r="M1247" s="34">
        <v>149795.06</v>
      </c>
      <c r="N1247" s="34">
        <v>149795.06</v>
      </c>
      <c r="O1247" s="34">
        <v>149795.06</v>
      </c>
      <c r="P1247" s="34">
        <v>149795.06</v>
      </c>
      <c r="Q1247" s="34">
        <v>149795.06</v>
      </c>
      <c r="R1247" s="34">
        <v>149795.06</v>
      </c>
      <c r="S1247" s="34">
        <v>149795.06</v>
      </c>
    </row>
    <row r="1248" spans="1:19">
      <c r="B1248" s="5">
        <v>2012</v>
      </c>
      <c r="C1248" s="33"/>
      <c r="D1248" s="33"/>
      <c r="E1248" s="33"/>
      <c r="F1248" s="33"/>
      <c r="G1248" s="33"/>
      <c r="H1248" s="33"/>
      <c r="I1248" s="34">
        <v>535517.59</v>
      </c>
      <c r="J1248" s="34">
        <v>535517.59</v>
      </c>
      <c r="K1248" s="34">
        <v>535517.59</v>
      </c>
      <c r="L1248" s="34">
        <v>535517.59</v>
      </c>
      <c r="M1248" s="34">
        <v>535517.59</v>
      </c>
      <c r="N1248" s="34">
        <v>535517.59</v>
      </c>
      <c r="O1248" s="34">
        <v>535517.59</v>
      </c>
      <c r="P1248" s="34">
        <v>535517.59</v>
      </c>
      <c r="Q1248" s="34">
        <v>535517.59</v>
      </c>
      <c r="R1248" s="34">
        <v>535517.59</v>
      </c>
      <c r="S1248" s="34">
        <v>535517.59</v>
      </c>
    </row>
    <row r="1249" spans="2:19">
      <c r="B1249" s="5">
        <v>2011</v>
      </c>
      <c r="C1249" s="33"/>
      <c r="D1249" s="33"/>
      <c r="E1249" s="33"/>
      <c r="F1249" s="33"/>
      <c r="G1249" s="33"/>
      <c r="H1249" s="34">
        <v>9137.64</v>
      </c>
      <c r="I1249" s="34">
        <v>9137.64</v>
      </c>
      <c r="J1249" s="34">
        <v>9137.64</v>
      </c>
      <c r="K1249" s="34">
        <v>9137.64</v>
      </c>
      <c r="L1249" s="34">
        <v>9137.64</v>
      </c>
      <c r="M1249" s="34">
        <v>9137.64</v>
      </c>
      <c r="N1249" s="34">
        <v>9137.64</v>
      </c>
      <c r="O1249" s="34">
        <v>9137.64</v>
      </c>
      <c r="P1249" s="34">
        <v>9137.64</v>
      </c>
      <c r="Q1249" s="34">
        <v>9137.64</v>
      </c>
      <c r="R1249" s="34">
        <v>9137.64</v>
      </c>
      <c r="S1249" s="34">
        <v>9137.64</v>
      </c>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v>1415.41</v>
      </c>
      <c r="D1255" s="34">
        <v>1415.41</v>
      </c>
      <c r="E1255" s="34">
        <v>1415.41</v>
      </c>
      <c r="F1255" s="34">
        <v>1415.41</v>
      </c>
      <c r="G1255" s="34">
        <v>1415.41</v>
      </c>
      <c r="H1255" s="34">
        <v>1415.41</v>
      </c>
      <c r="I1255" s="34">
        <v>1415.41</v>
      </c>
      <c r="J1255" s="34">
        <v>1415.41</v>
      </c>
      <c r="K1255" s="34">
        <v>1415.41</v>
      </c>
      <c r="L1255" s="34">
        <v>1415.41</v>
      </c>
      <c r="M1255" s="34">
        <v>1415.41</v>
      </c>
      <c r="N1255" s="34">
        <v>1415.41</v>
      </c>
      <c r="O1255" s="34">
        <v>1415.41</v>
      </c>
      <c r="P1255" s="34">
        <v>1415.41</v>
      </c>
      <c r="Q1255" s="34">
        <v>1415.41</v>
      </c>
      <c r="R1255" s="34">
        <v>1415.41</v>
      </c>
      <c r="S1255" s="34">
        <v>1415.41</v>
      </c>
    </row>
    <row r="1256" spans="2:19">
      <c r="B1256" s="5">
        <v>2004</v>
      </c>
      <c r="C1256" s="34">
        <v>2141.0650000000001</v>
      </c>
      <c r="D1256" s="34">
        <v>2141.0650000000001</v>
      </c>
      <c r="E1256" s="34">
        <v>2141.0650000000001</v>
      </c>
      <c r="F1256" s="34">
        <v>2141.0650000000001</v>
      </c>
      <c r="G1256" s="34">
        <v>2141.0650000000001</v>
      </c>
      <c r="H1256" s="34">
        <v>2141.0650000000001</v>
      </c>
      <c r="I1256" s="34">
        <v>2141.0650000000001</v>
      </c>
      <c r="J1256" s="34">
        <v>2141.0650000000001</v>
      </c>
      <c r="K1256" s="34">
        <v>2141.0650000000001</v>
      </c>
      <c r="L1256" s="34">
        <v>2141.0650000000001</v>
      </c>
      <c r="M1256" s="34">
        <v>2141.0650000000001</v>
      </c>
      <c r="N1256" s="34">
        <v>2141.0650000000001</v>
      </c>
      <c r="O1256" s="34">
        <v>2141.0650000000001</v>
      </c>
      <c r="P1256" s="34">
        <v>2141.0650000000001</v>
      </c>
      <c r="Q1256" s="34">
        <v>2141.0650000000001</v>
      </c>
      <c r="R1256" s="34">
        <v>2141.0650000000001</v>
      </c>
      <c r="S1256" s="34">
        <v>2141.0650000000001</v>
      </c>
    </row>
    <row r="1257" spans="2:19">
      <c r="B1257" s="5">
        <v>2003</v>
      </c>
      <c r="C1257" s="34">
        <v>22314.224999999999</v>
      </c>
      <c r="D1257" s="34">
        <v>22314.224999999999</v>
      </c>
      <c r="E1257" s="34">
        <v>22314.224999999999</v>
      </c>
      <c r="F1257" s="34">
        <v>22314.224999999999</v>
      </c>
      <c r="G1257" s="34">
        <v>22314.224999999999</v>
      </c>
      <c r="H1257" s="34">
        <v>22314.224999999999</v>
      </c>
      <c r="I1257" s="34">
        <v>22314.224999999999</v>
      </c>
      <c r="J1257" s="34">
        <v>22314.224999999999</v>
      </c>
      <c r="K1257" s="34">
        <v>22314.224999999999</v>
      </c>
      <c r="L1257" s="34">
        <v>22314.224999999999</v>
      </c>
      <c r="M1257" s="34">
        <v>22314.224999999999</v>
      </c>
      <c r="N1257" s="34">
        <v>22314.224999999999</v>
      </c>
      <c r="O1257" s="34">
        <v>22314.224999999999</v>
      </c>
      <c r="P1257" s="34">
        <v>22314.224999999999</v>
      </c>
      <c r="Q1257" s="34">
        <v>22314.224999999999</v>
      </c>
      <c r="R1257" s="34">
        <v>22314.224999999999</v>
      </c>
      <c r="S1257" s="34">
        <v>22314.224999999999</v>
      </c>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v>2190</v>
      </c>
      <c r="D1260" s="34">
        <v>2190</v>
      </c>
      <c r="E1260" s="34">
        <v>2190</v>
      </c>
      <c r="F1260" s="34">
        <v>2190</v>
      </c>
      <c r="G1260" s="34">
        <v>2190</v>
      </c>
      <c r="H1260" s="34">
        <v>2190</v>
      </c>
      <c r="I1260" s="34">
        <v>2190</v>
      </c>
      <c r="J1260" s="34">
        <v>2190</v>
      </c>
      <c r="K1260" s="34">
        <v>2190</v>
      </c>
      <c r="L1260" s="34">
        <v>2190</v>
      </c>
      <c r="M1260" s="34">
        <v>2190</v>
      </c>
      <c r="N1260" s="34">
        <v>2190</v>
      </c>
      <c r="O1260" s="34">
        <v>2190</v>
      </c>
      <c r="P1260" s="34">
        <v>2190</v>
      </c>
      <c r="Q1260" s="34">
        <v>2190</v>
      </c>
      <c r="R1260" s="34">
        <v>2190</v>
      </c>
      <c r="S1260" s="34">
        <v>2190</v>
      </c>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v>8818.76</v>
      </c>
      <c r="D1268" s="34">
        <v>8818.76</v>
      </c>
      <c r="E1268" s="34">
        <v>8818.76</v>
      </c>
      <c r="F1268" s="34">
        <v>8818.76</v>
      </c>
      <c r="G1268" s="34">
        <v>8818.76</v>
      </c>
      <c r="H1268" s="34">
        <v>8818.76</v>
      </c>
      <c r="I1268" s="34">
        <v>8818.76</v>
      </c>
      <c r="J1268" s="34">
        <v>8818.76</v>
      </c>
      <c r="K1268" s="34">
        <v>8818.76</v>
      </c>
      <c r="L1268" s="34">
        <v>8818.76</v>
      </c>
      <c r="M1268" s="34">
        <v>8818.76</v>
      </c>
      <c r="N1268" s="34">
        <v>8818.76</v>
      </c>
      <c r="O1268" s="34">
        <v>8818.76</v>
      </c>
      <c r="P1268" s="34">
        <v>8818.76</v>
      </c>
      <c r="Q1268" s="34">
        <v>8818.76</v>
      </c>
      <c r="R1268" s="34">
        <v>8818.76</v>
      </c>
      <c r="S1268" s="34">
        <v>8818.76</v>
      </c>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36879.46</v>
      </c>
      <c r="D1331" s="7">
        <f>SUM(D1253:D1330)</f>
        <v>36879.46</v>
      </c>
      <c r="E1331" s="7">
        <f>SUM(E1252:E1330)</f>
        <v>36879.46</v>
      </c>
      <c r="F1331" s="7">
        <f>SUM(F1251:F1330)</f>
        <v>36879.46</v>
      </c>
      <c r="G1331" s="7">
        <f>SUM(G1250:G1330)</f>
        <v>36879.46</v>
      </c>
      <c r="H1331" s="7">
        <f>SUM(H1244:H1330)</f>
        <v>46017.1</v>
      </c>
      <c r="I1331" s="7">
        <f>SUM(I1244:I1330)</f>
        <v>581534.68999999994</v>
      </c>
      <c r="J1331" s="7">
        <f t="shared" ref="J1331" si="23">SUM(J1244:J1330)</f>
        <v>731329.74999999988</v>
      </c>
      <c r="K1331" s="7">
        <f>SUM(K1244:K1330)</f>
        <v>771825.78999999992</v>
      </c>
      <c r="L1331" s="7">
        <f t="shared" ref="L1331" si="24">SUM(L1244:L1330)</f>
        <v>771825.78999999992</v>
      </c>
      <c r="M1331" s="7">
        <f>SUM(M1244:M1330)</f>
        <v>771825.78999999992</v>
      </c>
      <c r="N1331" s="10">
        <f>SUM(N1239:N1330)</f>
        <v>771825.78999999992</v>
      </c>
      <c r="O1331" s="10">
        <f>SUM(O1239:O1330)</f>
        <v>771825.78999999992</v>
      </c>
      <c r="P1331" s="10">
        <f>SUM(P1239:P1330)</f>
        <v>771825.78999999992</v>
      </c>
      <c r="Q1331" s="10">
        <f>SUM(Q1239:Q1330)</f>
        <v>771825.78999999992</v>
      </c>
      <c r="R1331" s="10">
        <f>SUM(R1238:R1330)</f>
        <v>771825.78999999992</v>
      </c>
      <c r="S1331" s="10">
        <f>SUM(S1238:S1330)</f>
        <v>771825.78999999992</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v>27287.93</v>
      </c>
      <c r="F1632" s="34">
        <v>27287.93</v>
      </c>
      <c r="G1632" s="34">
        <v>27287.93</v>
      </c>
      <c r="H1632" s="34">
        <v>27287.93</v>
      </c>
      <c r="I1632" s="34">
        <v>27287.93</v>
      </c>
      <c r="J1632" s="34">
        <v>27287.93</v>
      </c>
      <c r="K1632" s="34">
        <v>27287.93</v>
      </c>
      <c r="L1632" s="34">
        <v>27287.93</v>
      </c>
      <c r="M1632" s="34">
        <v>27287.93</v>
      </c>
      <c r="N1632" s="34">
        <v>27287.93</v>
      </c>
      <c r="O1632" s="34">
        <v>27287.93</v>
      </c>
      <c r="P1632" s="34">
        <v>27287.93</v>
      </c>
      <c r="Q1632" s="34">
        <v>27287.93</v>
      </c>
      <c r="R1632" s="34">
        <v>27287.93</v>
      </c>
      <c r="S1632" s="34">
        <v>27287.93</v>
      </c>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v>68387.61</v>
      </c>
      <c r="D1635" s="34">
        <v>68387.61</v>
      </c>
      <c r="E1635" s="34">
        <v>68387.61</v>
      </c>
      <c r="F1635" s="34">
        <v>68387.61</v>
      </c>
      <c r="G1635" s="34">
        <v>68387.61</v>
      </c>
      <c r="H1635" s="34">
        <v>68387.61</v>
      </c>
      <c r="I1635" s="34">
        <v>68387.61</v>
      </c>
      <c r="J1635" s="34">
        <v>68387.61</v>
      </c>
      <c r="K1635" s="34">
        <v>68387.61</v>
      </c>
      <c r="L1635" s="34">
        <v>68387.61</v>
      </c>
      <c r="M1635" s="34">
        <v>68387.61</v>
      </c>
      <c r="N1635" s="34">
        <v>68387.61</v>
      </c>
      <c r="O1635" s="34">
        <v>68387.61</v>
      </c>
      <c r="P1635" s="34">
        <v>68387.61</v>
      </c>
      <c r="Q1635" s="34">
        <v>68387.61</v>
      </c>
      <c r="R1635" s="34">
        <v>68387.61</v>
      </c>
      <c r="S1635" s="34">
        <v>68387.61</v>
      </c>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v>6061.0899999999992</v>
      </c>
      <c r="D1642" s="34">
        <v>6061.0899999999992</v>
      </c>
      <c r="E1642" s="34">
        <v>6061.0899999999992</v>
      </c>
      <c r="F1642" s="34">
        <v>6061.0899999999992</v>
      </c>
      <c r="G1642" s="34">
        <v>6061.0899999999992</v>
      </c>
      <c r="H1642" s="34">
        <v>6061.0899999999992</v>
      </c>
      <c r="I1642" s="34">
        <v>6061.0899999999992</v>
      </c>
      <c r="J1642" s="34">
        <v>6061.0899999999992</v>
      </c>
      <c r="K1642" s="34">
        <v>6061.0899999999992</v>
      </c>
      <c r="L1642" s="34">
        <v>6061.0899999999992</v>
      </c>
      <c r="M1642" s="34">
        <v>6061.0899999999992</v>
      </c>
      <c r="N1642" s="34">
        <v>6061.0899999999992</v>
      </c>
      <c r="O1642" s="34">
        <v>6061.0899999999992</v>
      </c>
      <c r="P1642" s="34">
        <v>6061.0899999999992</v>
      </c>
      <c r="Q1642" s="34">
        <v>6061.0899999999992</v>
      </c>
      <c r="R1642" s="34">
        <v>6061.0899999999992</v>
      </c>
      <c r="S1642" s="34">
        <v>6061.0899999999992</v>
      </c>
    </row>
    <row r="1643" spans="2:19">
      <c r="B1643" s="5">
        <v>1997</v>
      </c>
      <c r="C1643" s="34">
        <v>23326.46</v>
      </c>
      <c r="D1643" s="34">
        <v>23326.46</v>
      </c>
      <c r="E1643" s="34">
        <v>23326.46</v>
      </c>
      <c r="F1643" s="34">
        <v>23326.46</v>
      </c>
      <c r="G1643" s="34">
        <v>23326.46</v>
      </c>
      <c r="H1643" s="34">
        <v>23326.46</v>
      </c>
      <c r="I1643" s="34">
        <v>23326.46</v>
      </c>
      <c r="J1643" s="34">
        <v>23326.46</v>
      </c>
      <c r="K1643" s="34">
        <v>23326.46</v>
      </c>
      <c r="L1643" s="34">
        <v>23326.46</v>
      </c>
      <c r="M1643" s="34">
        <v>23326.46</v>
      </c>
      <c r="N1643" s="34">
        <v>23326.46</v>
      </c>
      <c r="O1643" s="34">
        <v>23326.46</v>
      </c>
      <c r="P1643" s="34">
        <v>23326.46</v>
      </c>
      <c r="Q1643" s="34">
        <v>23326.46</v>
      </c>
      <c r="R1643" s="34">
        <v>23326.46</v>
      </c>
      <c r="S1643" s="34">
        <v>23326.46</v>
      </c>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97775.16</v>
      </c>
      <c r="D1711" s="7">
        <f>SUM(D1633:D1710)</f>
        <v>97775.16</v>
      </c>
      <c r="E1711" s="7">
        <f>SUM(E1632:E1710)</f>
        <v>125063.09</v>
      </c>
      <c r="F1711" s="7">
        <f>SUM(F1631:F1710)</f>
        <v>125063.09</v>
      </c>
      <c r="G1711" s="7">
        <f>SUM(G1630:G1710)</f>
        <v>125063.09</v>
      </c>
      <c r="H1711" s="7">
        <f>SUM(H1624:H1710)</f>
        <v>125063.09</v>
      </c>
      <c r="I1711" s="7">
        <f>SUM(I1624:I1710)</f>
        <v>125063.09</v>
      </c>
      <c r="J1711" s="7">
        <f t="shared" ref="J1711" si="31">SUM(J1624:J1710)</f>
        <v>125063.09</v>
      </c>
      <c r="K1711" s="7">
        <f>SUM(K1624:K1710)</f>
        <v>125063.09</v>
      </c>
      <c r="L1711" s="7">
        <f t="shared" ref="L1711" si="32">SUM(L1624:L1710)</f>
        <v>125063.09</v>
      </c>
      <c r="M1711" s="7">
        <f>SUM(M1624:M1710)</f>
        <v>125063.09</v>
      </c>
      <c r="N1711" s="10">
        <f>SUM(N1619:N1710)</f>
        <v>125063.09</v>
      </c>
      <c r="O1711" s="10">
        <f>SUM(O1619:O1710)</f>
        <v>125063.09</v>
      </c>
      <c r="P1711" s="10">
        <f>SUM(P1619:P1710)</f>
        <v>125063.09</v>
      </c>
      <c r="Q1711" s="10">
        <f>SUM(Q1619:Q1710)</f>
        <v>125063.09</v>
      </c>
      <c r="R1711" s="10">
        <f>SUM(R1618:R1710)</f>
        <v>125063.09</v>
      </c>
      <c r="S1711" s="10">
        <f>SUM(S1618:S1710)</f>
        <v>125063.09</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v>5876.8</v>
      </c>
      <c r="D1729" s="34">
        <v>5876.8</v>
      </c>
      <c r="E1729" s="34">
        <v>5876.8</v>
      </c>
      <c r="F1729" s="34">
        <v>5876.8</v>
      </c>
      <c r="G1729" s="34">
        <v>5876.8</v>
      </c>
      <c r="H1729" s="34">
        <v>5876.8</v>
      </c>
      <c r="I1729" s="34">
        <v>5876.8</v>
      </c>
      <c r="J1729" s="34">
        <v>5876.8</v>
      </c>
      <c r="K1729" s="34">
        <v>5876.8</v>
      </c>
      <c r="L1729" s="34">
        <v>5876.8</v>
      </c>
      <c r="M1729" s="34">
        <v>5876.8</v>
      </c>
      <c r="N1729" s="34">
        <v>5876.8</v>
      </c>
      <c r="O1729" s="34">
        <v>5876.8</v>
      </c>
      <c r="P1729" s="34">
        <v>5876.8</v>
      </c>
      <c r="Q1729" s="34">
        <v>5876.8</v>
      </c>
      <c r="R1729" s="34">
        <v>5876.8</v>
      </c>
      <c r="S1729" s="34">
        <v>5876.8</v>
      </c>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5876.8</v>
      </c>
      <c r="D1806" s="7">
        <f>SUM(D1728:D1805)</f>
        <v>5876.8</v>
      </c>
      <c r="E1806" s="7">
        <f>SUM(E1727:E1805)</f>
        <v>5876.8</v>
      </c>
      <c r="F1806" s="7">
        <f>SUM(F1726:F1805)</f>
        <v>5876.8</v>
      </c>
      <c r="G1806" s="7">
        <f>SUM(G1725:G1805)</f>
        <v>5876.8</v>
      </c>
      <c r="H1806" s="7">
        <f>SUM(H1719:H1805)</f>
        <v>5876.8</v>
      </c>
      <c r="I1806" s="7">
        <f>SUM(I1719:I1805)</f>
        <v>5876.8</v>
      </c>
      <c r="J1806" s="7">
        <f t="shared" ref="J1806" si="33">SUM(J1719:J1805)</f>
        <v>5876.8</v>
      </c>
      <c r="K1806" s="7">
        <f>SUM(K1719:K1805)</f>
        <v>5876.8</v>
      </c>
      <c r="L1806" s="7">
        <f t="shared" ref="L1806" si="34">SUM(L1719:L1805)</f>
        <v>5876.8</v>
      </c>
      <c r="M1806" s="7">
        <f>SUM(M1719:M1805)</f>
        <v>5876.8</v>
      </c>
      <c r="N1806" s="10">
        <f>SUM(N1714:N1805)</f>
        <v>5876.8</v>
      </c>
      <c r="O1806" s="10">
        <f>SUM(O1714:O1805)</f>
        <v>5876.8</v>
      </c>
      <c r="P1806" s="10">
        <f>SUM(P1714:P1805)</f>
        <v>5876.8</v>
      </c>
      <c r="Q1806" s="10">
        <f>SUM(Q1714:Q1805)</f>
        <v>5876.8</v>
      </c>
      <c r="R1806" s="10">
        <f>SUM(R1713:R1805)</f>
        <v>5876.8</v>
      </c>
      <c r="S1806" s="10">
        <f>SUM(S1713:S1805)</f>
        <v>5876.8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2095250.69</v>
      </c>
    </row>
    <row r="1904" spans="1:19">
      <c r="A1904" s="35"/>
      <c r="B1904" s="5">
        <v>2021</v>
      </c>
      <c r="C1904" s="33"/>
      <c r="D1904" s="33"/>
      <c r="E1904" s="33"/>
      <c r="F1904" s="33"/>
      <c r="G1904" s="33"/>
      <c r="H1904" s="33"/>
      <c r="I1904" s="33"/>
      <c r="J1904" s="33"/>
      <c r="K1904" s="33"/>
      <c r="L1904" s="33"/>
      <c r="M1904" s="33"/>
      <c r="N1904" s="33"/>
      <c r="O1904" s="33"/>
      <c r="P1904" s="33"/>
      <c r="Q1904" s="33"/>
      <c r="R1904" s="34">
        <v>1002627</v>
      </c>
      <c r="S1904" s="34">
        <v>1002627</v>
      </c>
    </row>
    <row r="1905" spans="1:19">
      <c r="B1905" s="5">
        <v>2020</v>
      </c>
      <c r="C1905" s="33"/>
      <c r="D1905" s="33"/>
      <c r="E1905" s="33"/>
      <c r="F1905" s="33"/>
      <c r="G1905" s="33"/>
      <c r="H1905" s="33"/>
      <c r="I1905" s="33"/>
      <c r="J1905" s="33"/>
      <c r="K1905" s="33"/>
      <c r="L1905" s="33"/>
      <c r="M1905" s="33"/>
      <c r="N1905" s="33"/>
      <c r="O1905" s="33"/>
      <c r="P1905" s="33"/>
      <c r="Q1905" s="34">
        <v>1973399.38</v>
      </c>
      <c r="R1905" s="34">
        <v>1973399.38</v>
      </c>
      <c r="S1905" s="34">
        <v>1973399.38</v>
      </c>
    </row>
    <row r="1906" spans="1:19">
      <c r="A1906" s="37"/>
      <c r="B1906" s="5">
        <v>2019</v>
      </c>
      <c r="C1906" s="33"/>
      <c r="D1906" s="33"/>
      <c r="E1906" s="33"/>
      <c r="F1906" s="33"/>
      <c r="G1906" s="33"/>
      <c r="H1906" s="33"/>
      <c r="I1906" s="33"/>
      <c r="J1906" s="33"/>
      <c r="K1906" s="33"/>
      <c r="L1906" s="33"/>
      <c r="M1906" s="33"/>
      <c r="N1906" s="33"/>
      <c r="O1906" s="33"/>
      <c r="P1906" s="34">
        <v>1348498</v>
      </c>
      <c r="Q1906" s="34">
        <v>1348498</v>
      </c>
      <c r="R1906" s="34">
        <v>1348498</v>
      </c>
      <c r="S1906" s="34">
        <v>1348498</v>
      </c>
    </row>
    <row r="1907" spans="1:19">
      <c r="A1907" s="37"/>
      <c r="B1907" s="5">
        <v>2018</v>
      </c>
      <c r="C1907" s="33"/>
      <c r="D1907" s="33"/>
      <c r="E1907" s="33"/>
      <c r="F1907" s="33"/>
      <c r="G1907" s="33"/>
      <c r="H1907" s="33"/>
      <c r="I1907" s="33"/>
      <c r="J1907" s="33"/>
      <c r="K1907" s="33"/>
      <c r="L1907" s="33"/>
      <c r="M1907" s="33"/>
      <c r="N1907" s="33"/>
      <c r="O1907" s="34">
        <v>1371701.15</v>
      </c>
      <c r="P1907" s="34">
        <v>1371701.15</v>
      </c>
      <c r="Q1907" s="34">
        <v>1371701.15</v>
      </c>
      <c r="R1907" s="34">
        <v>1371701.15</v>
      </c>
      <c r="S1907" s="34">
        <v>1371701.15</v>
      </c>
    </row>
    <row r="1908" spans="1:19">
      <c r="A1908" s="37"/>
      <c r="B1908" s="5">
        <v>2017</v>
      </c>
      <c r="C1908" s="33"/>
      <c r="D1908" s="33"/>
      <c r="E1908" s="33"/>
      <c r="F1908" s="33"/>
      <c r="G1908" s="33"/>
      <c r="H1908" s="33"/>
      <c r="I1908" s="33"/>
      <c r="J1908" s="33"/>
      <c r="K1908" s="33"/>
      <c r="L1908" s="33"/>
      <c r="M1908" s="33"/>
      <c r="N1908" s="34">
        <v>600412.46</v>
      </c>
      <c r="O1908" s="34">
        <v>600412.46</v>
      </c>
      <c r="P1908" s="34">
        <v>600412.46</v>
      </c>
      <c r="Q1908" s="34">
        <v>600412.46</v>
      </c>
      <c r="R1908" s="34">
        <v>600412.46</v>
      </c>
      <c r="S1908" s="34">
        <v>600412.46</v>
      </c>
    </row>
    <row r="1909" spans="1:19">
      <c r="B1909" s="5">
        <v>2016</v>
      </c>
      <c r="C1909" s="33"/>
      <c r="D1909" s="33"/>
      <c r="E1909" s="33"/>
      <c r="F1909" s="33"/>
      <c r="G1909" s="33"/>
      <c r="H1909" s="33"/>
      <c r="I1909" s="33"/>
      <c r="J1909" s="33"/>
      <c r="K1909" s="33"/>
      <c r="L1909" s="33"/>
      <c r="M1909" s="34">
        <v>460965.83999999997</v>
      </c>
      <c r="N1909" s="34">
        <v>460965.83999999997</v>
      </c>
      <c r="O1909" s="34">
        <v>460965.83999999997</v>
      </c>
      <c r="P1909" s="34">
        <v>460965.83999999997</v>
      </c>
      <c r="Q1909" s="34">
        <v>460965.83999999997</v>
      </c>
      <c r="R1909" s="34">
        <v>460965.83999999997</v>
      </c>
      <c r="S1909" s="34">
        <v>460965.83999999997</v>
      </c>
    </row>
    <row r="1910" spans="1:19">
      <c r="B1910" s="5">
        <v>2015</v>
      </c>
      <c r="C1910" s="33"/>
      <c r="D1910" s="33"/>
      <c r="E1910" s="33"/>
      <c r="F1910" s="33"/>
      <c r="G1910" s="33"/>
      <c r="H1910" s="33"/>
      <c r="I1910" s="33"/>
      <c r="J1910" s="33"/>
      <c r="K1910" s="33"/>
      <c r="L1910" s="34">
        <v>1272213.6599999999</v>
      </c>
      <c r="M1910" s="34">
        <v>1272213.6599999999</v>
      </c>
      <c r="N1910" s="34">
        <v>1272213.6599999999</v>
      </c>
      <c r="O1910" s="34">
        <v>1272213.6599999999</v>
      </c>
      <c r="P1910" s="34">
        <v>1272213.6599999999</v>
      </c>
      <c r="Q1910" s="34">
        <v>1272213.6599999999</v>
      </c>
      <c r="R1910" s="34">
        <v>1272213.6599999999</v>
      </c>
      <c r="S1910" s="34">
        <v>1272213.6599999999</v>
      </c>
    </row>
    <row r="1911" spans="1:19">
      <c r="B1911" s="5">
        <v>2014</v>
      </c>
      <c r="C1911" s="33"/>
      <c r="D1911" s="33"/>
      <c r="E1911" s="33"/>
      <c r="F1911" s="33"/>
      <c r="G1911" s="33"/>
      <c r="H1911" s="33"/>
      <c r="I1911" s="33"/>
      <c r="J1911" s="33"/>
      <c r="K1911" s="34">
        <v>946917.68999999983</v>
      </c>
      <c r="L1911" s="34">
        <v>946917.68999999983</v>
      </c>
      <c r="M1911" s="34">
        <v>946917.68999999983</v>
      </c>
      <c r="N1911" s="34">
        <v>946917.68999999983</v>
      </c>
      <c r="O1911" s="34">
        <v>946917.68999999983</v>
      </c>
      <c r="P1911" s="34">
        <v>946917.68999999983</v>
      </c>
      <c r="Q1911" s="34">
        <v>946917.68999999983</v>
      </c>
      <c r="R1911" s="34">
        <v>946917.68999999983</v>
      </c>
      <c r="S1911" s="34">
        <v>946917.68999999983</v>
      </c>
    </row>
    <row r="1912" spans="1:19">
      <c r="B1912" s="5">
        <v>2013</v>
      </c>
      <c r="C1912" s="33"/>
      <c r="D1912" s="33"/>
      <c r="E1912" s="33"/>
      <c r="F1912" s="33"/>
      <c r="G1912" s="33"/>
      <c r="H1912" s="33"/>
      <c r="I1912" s="33"/>
      <c r="J1912" s="34">
        <v>1512032.31</v>
      </c>
      <c r="K1912" s="34">
        <v>1512032.31</v>
      </c>
      <c r="L1912" s="34">
        <v>1512032.31</v>
      </c>
      <c r="M1912" s="34">
        <v>1512032.31</v>
      </c>
      <c r="N1912" s="34">
        <v>1512032.31</v>
      </c>
      <c r="O1912" s="34">
        <v>1512032.31</v>
      </c>
      <c r="P1912" s="34">
        <v>1512032.31</v>
      </c>
      <c r="Q1912" s="34">
        <v>1512032.31</v>
      </c>
      <c r="R1912" s="34">
        <v>1512032.31</v>
      </c>
      <c r="S1912" s="34">
        <v>1512032.31</v>
      </c>
    </row>
    <row r="1913" spans="1:19">
      <c r="B1913" s="5">
        <v>2012</v>
      </c>
      <c r="C1913" s="33"/>
      <c r="D1913" s="33"/>
      <c r="E1913" s="33"/>
      <c r="F1913" s="33"/>
      <c r="G1913" s="33"/>
      <c r="H1913" s="33"/>
      <c r="I1913" s="34">
        <v>3251351.8800000008</v>
      </c>
      <c r="J1913" s="34">
        <v>3251351.8800000008</v>
      </c>
      <c r="K1913" s="34">
        <v>3251351.8800000008</v>
      </c>
      <c r="L1913" s="34">
        <v>3251351.8800000008</v>
      </c>
      <c r="M1913" s="34">
        <v>3251351.8800000008</v>
      </c>
      <c r="N1913" s="34">
        <v>3251351.8800000008</v>
      </c>
      <c r="O1913" s="34">
        <v>3251351.8800000008</v>
      </c>
      <c r="P1913" s="34">
        <v>3251351.8800000008</v>
      </c>
      <c r="Q1913" s="34">
        <v>3251351.8800000008</v>
      </c>
      <c r="R1913" s="34">
        <v>3251351.8800000008</v>
      </c>
      <c r="S1913" s="34">
        <v>3251351.8800000008</v>
      </c>
    </row>
    <row r="1914" spans="1:19">
      <c r="B1914" s="5">
        <v>2011</v>
      </c>
      <c r="C1914" s="33"/>
      <c r="D1914" s="33"/>
      <c r="E1914" s="33"/>
      <c r="F1914" s="33"/>
      <c r="G1914" s="33"/>
      <c r="H1914" s="34">
        <v>2302226.2721034735</v>
      </c>
      <c r="I1914" s="34">
        <v>2302226.2721034735</v>
      </c>
      <c r="J1914" s="34">
        <v>2302226.2721034735</v>
      </c>
      <c r="K1914" s="34">
        <v>2302226.2721034735</v>
      </c>
      <c r="L1914" s="34">
        <v>2302226.2721034735</v>
      </c>
      <c r="M1914" s="34">
        <v>2302226.2721034735</v>
      </c>
      <c r="N1914" s="34">
        <v>2302226.2721034735</v>
      </c>
      <c r="O1914" s="34">
        <v>2302226.2721034735</v>
      </c>
      <c r="P1914" s="34">
        <v>2302226.2721034735</v>
      </c>
      <c r="Q1914" s="34">
        <v>2302226.2721034735</v>
      </c>
      <c r="R1914" s="34">
        <v>2302226.2721034735</v>
      </c>
      <c r="S1914" s="34">
        <v>2302226.2721034735</v>
      </c>
    </row>
    <row r="1915" spans="1:19">
      <c r="B1915" s="5">
        <v>2010</v>
      </c>
      <c r="C1915" s="33"/>
      <c r="D1915" s="33"/>
      <c r="E1915" s="33"/>
      <c r="F1915" s="33"/>
      <c r="G1915" s="34">
        <v>1627088.9716231609</v>
      </c>
      <c r="H1915" s="34">
        <v>1627088.9716231609</v>
      </c>
      <c r="I1915" s="34">
        <v>1627088.9716231609</v>
      </c>
      <c r="J1915" s="34">
        <v>1627088.9716231609</v>
      </c>
      <c r="K1915" s="34">
        <v>1627088.9716231609</v>
      </c>
      <c r="L1915" s="34">
        <v>1627088.9716231609</v>
      </c>
      <c r="M1915" s="34">
        <v>1627088.9716231609</v>
      </c>
      <c r="N1915" s="34">
        <v>1627088.9716231609</v>
      </c>
      <c r="O1915" s="34">
        <v>1627088.9716231609</v>
      </c>
      <c r="P1915" s="34">
        <v>1627088.9716231609</v>
      </c>
      <c r="Q1915" s="34">
        <v>1627088.9716231609</v>
      </c>
      <c r="R1915" s="34">
        <v>1627088.9716231609</v>
      </c>
      <c r="S1915" s="34">
        <v>1627088.9716231609</v>
      </c>
    </row>
    <row r="1916" spans="1:19">
      <c r="B1916" s="5">
        <v>2009</v>
      </c>
      <c r="C1916" s="33"/>
      <c r="D1916" s="33"/>
      <c r="E1916" s="33"/>
      <c r="F1916" s="34">
        <v>1760847.7504286827</v>
      </c>
      <c r="G1916" s="34">
        <v>1760847.7504286827</v>
      </c>
      <c r="H1916" s="34">
        <v>1760847.7504286827</v>
      </c>
      <c r="I1916" s="34">
        <v>1760847.7504286827</v>
      </c>
      <c r="J1916" s="34">
        <v>1760847.7504286827</v>
      </c>
      <c r="K1916" s="34">
        <v>1760847.7504286827</v>
      </c>
      <c r="L1916" s="34">
        <v>1760847.7504286827</v>
      </c>
      <c r="M1916" s="34">
        <v>1760847.7504286827</v>
      </c>
      <c r="N1916" s="34">
        <v>1760847.7504286827</v>
      </c>
      <c r="O1916" s="34">
        <v>1760847.7504286827</v>
      </c>
      <c r="P1916" s="34">
        <v>1760847.7504286827</v>
      </c>
      <c r="Q1916" s="34">
        <v>1760847.7504286827</v>
      </c>
      <c r="R1916" s="34">
        <v>1760847.7504286827</v>
      </c>
      <c r="S1916" s="34">
        <v>1760847.7504286827</v>
      </c>
    </row>
    <row r="1917" spans="1:19">
      <c r="B1917" s="5">
        <v>2008</v>
      </c>
      <c r="C1917" s="33"/>
      <c r="D1917" s="33"/>
      <c r="E1917" s="34">
        <v>1557892.6272198586</v>
      </c>
      <c r="F1917" s="34">
        <v>1557892.6272198586</v>
      </c>
      <c r="G1917" s="34">
        <v>1557892.6272198586</v>
      </c>
      <c r="H1917" s="34">
        <v>1557892.6272198586</v>
      </c>
      <c r="I1917" s="34">
        <v>1557892.6272198586</v>
      </c>
      <c r="J1917" s="34">
        <v>1557892.6272198586</v>
      </c>
      <c r="K1917" s="34">
        <v>1557892.6272198586</v>
      </c>
      <c r="L1917" s="34">
        <v>1557892.6272198586</v>
      </c>
      <c r="M1917" s="34">
        <v>1557892.6272198586</v>
      </c>
      <c r="N1917" s="34">
        <v>1557892.6272198586</v>
      </c>
      <c r="O1917" s="34">
        <v>1557892.6272198586</v>
      </c>
      <c r="P1917" s="34">
        <v>1557892.6272198586</v>
      </c>
      <c r="Q1917" s="34">
        <v>1557892.6272198586</v>
      </c>
      <c r="R1917" s="34">
        <v>1557892.6272198586</v>
      </c>
      <c r="S1917" s="34">
        <v>1557892.6272198586</v>
      </c>
    </row>
    <row r="1918" spans="1:19">
      <c r="B1918" s="5">
        <v>2007</v>
      </c>
      <c r="C1918" s="33"/>
      <c r="D1918" s="34">
        <v>1870811.3040879983</v>
      </c>
      <c r="E1918" s="34">
        <v>1870811.3040879983</v>
      </c>
      <c r="F1918" s="34">
        <v>1870811.3040879983</v>
      </c>
      <c r="G1918" s="34">
        <v>1870811.3040879983</v>
      </c>
      <c r="H1918" s="34">
        <v>1870811.3040879983</v>
      </c>
      <c r="I1918" s="34">
        <v>1870811.3040879983</v>
      </c>
      <c r="J1918" s="34">
        <v>1870811.3040879983</v>
      </c>
      <c r="K1918" s="34">
        <v>1870811.3040879983</v>
      </c>
      <c r="L1918" s="34">
        <v>1870811.3040879983</v>
      </c>
      <c r="M1918" s="34">
        <v>1870811.3040879983</v>
      </c>
      <c r="N1918" s="34">
        <v>1870811.3040879983</v>
      </c>
      <c r="O1918" s="34">
        <v>1870811.3040879983</v>
      </c>
      <c r="P1918" s="34">
        <v>1870811.3040879983</v>
      </c>
      <c r="Q1918" s="34">
        <v>1870811.3040879983</v>
      </c>
      <c r="R1918" s="34">
        <v>1870811.3040879983</v>
      </c>
      <c r="S1918" s="34">
        <v>1870811.3040879983</v>
      </c>
    </row>
    <row r="1919" spans="1:19">
      <c r="B1919" s="5">
        <v>2006</v>
      </c>
      <c r="C1919" s="34">
        <v>1809306.6699999995</v>
      </c>
      <c r="D1919" s="34">
        <v>1809306.6699999995</v>
      </c>
      <c r="E1919" s="34">
        <v>1809306.6699999995</v>
      </c>
      <c r="F1919" s="34">
        <v>1809306.6699999995</v>
      </c>
      <c r="G1919" s="34">
        <v>1809306.6699999995</v>
      </c>
      <c r="H1919" s="34">
        <v>1809306.6699999995</v>
      </c>
      <c r="I1919" s="34">
        <v>1809306.6699999995</v>
      </c>
      <c r="J1919" s="34">
        <v>1809306.6699999995</v>
      </c>
      <c r="K1919" s="34">
        <v>1809306.6699999995</v>
      </c>
      <c r="L1919" s="34">
        <v>1809306.6699999995</v>
      </c>
      <c r="M1919" s="34">
        <v>1809306.6699999995</v>
      </c>
      <c r="N1919" s="34">
        <v>1809306.6699999995</v>
      </c>
      <c r="O1919" s="34">
        <v>1809306.6699999995</v>
      </c>
      <c r="P1919" s="34">
        <v>1809306.6699999995</v>
      </c>
      <c r="Q1919" s="34">
        <v>1809306.6699999995</v>
      </c>
      <c r="R1919" s="34">
        <v>1809306.6699999995</v>
      </c>
      <c r="S1919" s="34">
        <v>1809306.6699999995</v>
      </c>
    </row>
    <row r="1920" spans="1:19">
      <c r="B1920" s="5">
        <v>2005</v>
      </c>
      <c r="C1920" s="34">
        <v>589325.91500000004</v>
      </c>
      <c r="D1920" s="34">
        <v>589325.91500000004</v>
      </c>
      <c r="E1920" s="34">
        <v>589325.91500000004</v>
      </c>
      <c r="F1920" s="34">
        <v>589325.91500000004</v>
      </c>
      <c r="G1920" s="34">
        <v>589325.91500000004</v>
      </c>
      <c r="H1920" s="34">
        <v>589325.91500000004</v>
      </c>
      <c r="I1920" s="34">
        <v>589325.91500000004</v>
      </c>
      <c r="J1920" s="34">
        <v>589325.91500000004</v>
      </c>
      <c r="K1920" s="34">
        <v>589325.91500000004</v>
      </c>
      <c r="L1920" s="34">
        <v>589325.91500000004</v>
      </c>
      <c r="M1920" s="34">
        <v>589325.91500000004</v>
      </c>
      <c r="N1920" s="34">
        <v>589325.91500000004</v>
      </c>
      <c r="O1920" s="34">
        <v>589325.91500000004</v>
      </c>
      <c r="P1920" s="34">
        <v>589325.91500000004</v>
      </c>
      <c r="Q1920" s="34">
        <v>589325.91500000004</v>
      </c>
      <c r="R1920" s="34">
        <v>589325.91500000004</v>
      </c>
      <c r="S1920" s="34">
        <v>589325.91500000004</v>
      </c>
    </row>
    <row r="1921" spans="2:19">
      <c r="B1921" s="5">
        <v>2004</v>
      </c>
      <c r="C1921" s="34">
        <v>260241.67500000002</v>
      </c>
      <c r="D1921" s="34">
        <v>260241.67500000002</v>
      </c>
      <c r="E1921" s="34">
        <v>260241.67500000002</v>
      </c>
      <c r="F1921" s="34">
        <v>260241.67500000002</v>
      </c>
      <c r="G1921" s="34">
        <v>260241.67500000002</v>
      </c>
      <c r="H1921" s="34">
        <v>260241.67500000002</v>
      </c>
      <c r="I1921" s="34">
        <v>260241.67500000002</v>
      </c>
      <c r="J1921" s="34">
        <v>260241.67500000002</v>
      </c>
      <c r="K1921" s="34">
        <v>260241.67500000002</v>
      </c>
      <c r="L1921" s="34">
        <v>260241.67500000002</v>
      </c>
      <c r="M1921" s="34">
        <v>260241.67500000002</v>
      </c>
      <c r="N1921" s="34">
        <v>260241.67500000002</v>
      </c>
      <c r="O1921" s="34">
        <v>260241.67500000002</v>
      </c>
      <c r="P1921" s="34">
        <v>260241.67500000002</v>
      </c>
      <c r="Q1921" s="34">
        <v>260241.67500000002</v>
      </c>
      <c r="R1921" s="34">
        <v>260241.67500000002</v>
      </c>
      <c r="S1921" s="34">
        <v>260241.67500000002</v>
      </c>
    </row>
    <row r="1922" spans="2:19">
      <c r="B1922" s="5">
        <v>2003</v>
      </c>
      <c r="C1922" s="34">
        <v>362006.09435361781</v>
      </c>
      <c r="D1922" s="34">
        <v>362006.09435361781</v>
      </c>
      <c r="E1922" s="34">
        <v>362006.09435361781</v>
      </c>
      <c r="F1922" s="34">
        <v>362006.09435361781</v>
      </c>
      <c r="G1922" s="34">
        <v>362006.09435361781</v>
      </c>
      <c r="H1922" s="34">
        <v>362006.09435361781</v>
      </c>
      <c r="I1922" s="34">
        <v>362006.09435361781</v>
      </c>
      <c r="J1922" s="34">
        <v>362006.09435361781</v>
      </c>
      <c r="K1922" s="34">
        <v>362006.09435361781</v>
      </c>
      <c r="L1922" s="34">
        <v>362006.09435361781</v>
      </c>
      <c r="M1922" s="34">
        <v>362006.09435361781</v>
      </c>
      <c r="N1922" s="34">
        <v>362006.09435361781</v>
      </c>
      <c r="O1922" s="34">
        <v>362006.09435361781</v>
      </c>
      <c r="P1922" s="34">
        <v>362006.09435361781</v>
      </c>
      <c r="Q1922" s="34">
        <v>362006.09435361781</v>
      </c>
      <c r="R1922" s="34">
        <v>362006.09435361781</v>
      </c>
      <c r="S1922" s="34">
        <v>362006.09435361781</v>
      </c>
    </row>
    <row r="1923" spans="2:19">
      <c r="B1923" s="5">
        <v>2002</v>
      </c>
      <c r="C1923" s="34">
        <v>620535.32499999995</v>
      </c>
      <c r="D1923" s="34">
        <v>620535.32499999995</v>
      </c>
      <c r="E1923" s="34">
        <v>620535.32499999995</v>
      </c>
      <c r="F1923" s="34">
        <v>620535.32499999995</v>
      </c>
      <c r="G1923" s="34">
        <v>620535.32499999995</v>
      </c>
      <c r="H1923" s="34">
        <v>620535.32499999995</v>
      </c>
      <c r="I1923" s="34">
        <v>620535.32499999995</v>
      </c>
      <c r="J1923" s="34">
        <v>620535.32499999995</v>
      </c>
      <c r="K1923" s="34">
        <v>620535.32499999995</v>
      </c>
      <c r="L1923" s="34">
        <v>620535.32499999995</v>
      </c>
      <c r="M1923" s="34">
        <v>620535.32499999995</v>
      </c>
      <c r="N1923" s="34">
        <v>620535.32499999995</v>
      </c>
      <c r="O1923" s="34">
        <v>620535.32499999995</v>
      </c>
      <c r="P1923" s="34">
        <v>620535.32499999995</v>
      </c>
      <c r="Q1923" s="34">
        <v>620535.32499999995</v>
      </c>
      <c r="R1923" s="34">
        <v>620535.32499999995</v>
      </c>
      <c r="S1923" s="34">
        <v>620535.32499999995</v>
      </c>
    </row>
    <row r="1924" spans="2:19">
      <c r="B1924" s="5">
        <v>2001</v>
      </c>
      <c r="C1924" s="34">
        <v>285894.12</v>
      </c>
      <c r="D1924" s="34">
        <v>285894.12</v>
      </c>
      <c r="E1924" s="34">
        <v>285894.12</v>
      </c>
      <c r="F1924" s="34">
        <v>285894.12</v>
      </c>
      <c r="G1924" s="34">
        <v>285894.12</v>
      </c>
      <c r="H1924" s="34">
        <v>285894.12</v>
      </c>
      <c r="I1924" s="34">
        <v>285894.12</v>
      </c>
      <c r="J1924" s="34">
        <v>285894.12</v>
      </c>
      <c r="K1924" s="34">
        <v>285894.12</v>
      </c>
      <c r="L1924" s="34">
        <v>285894.12</v>
      </c>
      <c r="M1924" s="34">
        <v>285894.12</v>
      </c>
      <c r="N1924" s="34">
        <v>285894.12</v>
      </c>
      <c r="O1924" s="34">
        <v>285894.12</v>
      </c>
      <c r="P1924" s="34">
        <v>285894.12</v>
      </c>
      <c r="Q1924" s="34">
        <v>285894.12</v>
      </c>
      <c r="R1924" s="34">
        <v>285894.12</v>
      </c>
      <c r="S1924" s="34">
        <v>285894.12</v>
      </c>
    </row>
    <row r="1925" spans="2:19">
      <c r="B1925" s="5">
        <v>2000</v>
      </c>
      <c r="C1925" s="34">
        <v>13355.755000000001</v>
      </c>
      <c r="D1925" s="34">
        <v>13355.755000000001</v>
      </c>
      <c r="E1925" s="34">
        <v>13355.755000000001</v>
      </c>
      <c r="F1925" s="34">
        <v>13355.755000000001</v>
      </c>
      <c r="G1925" s="34">
        <v>13355.755000000001</v>
      </c>
      <c r="H1925" s="34">
        <v>13355.755000000001</v>
      </c>
      <c r="I1925" s="34">
        <v>13355.755000000001</v>
      </c>
      <c r="J1925" s="34">
        <v>13355.755000000001</v>
      </c>
      <c r="K1925" s="34">
        <v>13355.755000000001</v>
      </c>
      <c r="L1925" s="34">
        <v>13355.755000000001</v>
      </c>
      <c r="M1925" s="34">
        <v>13355.755000000001</v>
      </c>
      <c r="N1925" s="34">
        <v>13355.755000000001</v>
      </c>
      <c r="O1925" s="34">
        <v>13355.755000000001</v>
      </c>
      <c r="P1925" s="34">
        <v>13355.755000000001</v>
      </c>
      <c r="Q1925" s="34">
        <v>13355.755000000001</v>
      </c>
      <c r="R1925" s="34">
        <v>13355.755000000001</v>
      </c>
      <c r="S1925" s="34">
        <v>13355.755000000001</v>
      </c>
    </row>
    <row r="1926" spans="2:19">
      <c r="B1926" s="5">
        <v>1999</v>
      </c>
      <c r="C1926" s="34">
        <v>157080.49</v>
      </c>
      <c r="D1926" s="34">
        <v>157080.49</v>
      </c>
      <c r="E1926" s="34">
        <v>157080.49</v>
      </c>
      <c r="F1926" s="34">
        <v>157080.49</v>
      </c>
      <c r="G1926" s="34">
        <v>157080.49</v>
      </c>
      <c r="H1926" s="34">
        <v>157080.49</v>
      </c>
      <c r="I1926" s="34">
        <v>157080.49</v>
      </c>
      <c r="J1926" s="34">
        <v>157080.49</v>
      </c>
      <c r="K1926" s="34">
        <v>157080.49</v>
      </c>
      <c r="L1926" s="34">
        <v>157080.49</v>
      </c>
      <c r="M1926" s="34">
        <v>157080.49</v>
      </c>
      <c r="N1926" s="34">
        <v>157080.49</v>
      </c>
      <c r="O1926" s="34">
        <v>157080.49</v>
      </c>
      <c r="P1926" s="34">
        <v>157080.49</v>
      </c>
      <c r="Q1926" s="34">
        <v>157080.49</v>
      </c>
      <c r="R1926" s="34">
        <v>157080.49</v>
      </c>
      <c r="S1926" s="34">
        <v>157080.49</v>
      </c>
    </row>
    <row r="1927" spans="2:19">
      <c r="B1927" s="5">
        <v>1998</v>
      </c>
      <c r="C1927" s="34">
        <v>63563.994999999995</v>
      </c>
      <c r="D1927" s="34">
        <v>63563.994999999995</v>
      </c>
      <c r="E1927" s="34">
        <v>63563.994999999995</v>
      </c>
      <c r="F1927" s="34">
        <v>63563.994999999995</v>
      </c>
      <c r="G1927" s="34">
        <v>63563.994999999995</v>
      </c>
      <c r="H1927" s="34">
        <v>63563.994999999995</v>
      </c>
      <c r="I1927" s="34">
        <v>63563.994999999995</v>
      </c>
      <c r="J1927" s="34">
        <v>63563.994999999995</v>
      </c>
      <c r="K1927" s="34">
        <v>63563.994999999995</v>
      </c>
      <c r="L1927" s="34">
        <v>63563.994999999995</v>
      </c>
      <c r="M1927" s="34">
        <v>63563.994999999995</v>
      </c>
      <c r="N1927" s="34">
        <v>63563.994999999995</v>
      </c>
      <c r="O1927" s="34">
        <v>63563.994999999995</v>
      </c>
      <c r="P1927" s="34">
        <v>63563.994999999995</v>
      </c>
      <c r="Q1927" s="34">
        <v>63563.994999999995</v>
      </c>
      <c r="R1927" s="34">
        <v>63563.994999999995</v>
      </c>
      <c r="S1927" s="34">
        <v>63563.994999999995</v>
      </c>
    </row>
    <row r="1928" spans="2:19">
      <c r="B1928" s="5">
        <v>1997</v>
      </c>
      <c r="C1928" s="34">
        <v>113921.75405714774</v>
      </c>
      <c r="D1928" s="34">
        <v>113921.75405714774</v>
      </c>
      <c r="E1928" s="34">
        <v>113921.75405714774</v>
      </c>
      <c r="F1928" s="34">
        <v>113921.75405714774</v>
      </c>
      <c r="G1928" s="34">
        <v>113921.75405714774</v>
      </c>
      <c r="H1928" s="34">
        <v>113921.75405714774</v>
      </c>
      <c r="I1928" s="34">
        <v>113921.75405714774</v>
      </c>
      <c r="J1928" s="34">
        <v>113921.75405714774</v>
      </c>
      <c r="K1928" s="34">
        <v>113921.75405714774</v>
      </c>
      <c r="L1928" s="34">
        <v>113921.75405714774</v>
      </c>
      <c r="M1928" s="34">
        <v>113921.75405714774</v>
      </c>
      <c r="N1928" s="34">
        <v>113921.75405714774</v>
      </c>
      <c r="O1928" s="34">
        <v>113921.75405714774</v>
      </c>
      <c r="P1928" s="34">
        <v>113921.75405714774</v>
      </c>
      <c r="Q1928" s="34">
        <v>113921.75405714774</v>
      </c>
      <c r="R1928" s="34">
        <v>113921.75405714774</v>
      </c>
      <c r="S1928" s="34">
        <v>113921.75405714774</v>
      </c>
    </row>
    <row r="1929" spans="2:19">
      <c r="B1929" s="5">
        <v>1996</v>
      </c>
      <c r="C1929" s="34">
        <v>47626.79</v>
      </c>
      <c r="D1929" s="34">
        <v>47626.79</v>
      </c>
      <c r="E1929" s="34">
        <v>47626.79</v>
      </c>
      <c r="F1929" s="34">
        <v>47626.79</v>
      </c>
      <c r="G1929" s="34">
        <v>47626.79</v>
      </c>
      <c r="H1929" s="34">
        <v>47626.79</v>
      </c>
      <c r="I1929" s="34">
        <v>47626.79</v>
      </c>
      <c r="J1929" s="34">
        <v>47626.79</v>
      </c>
      <c r="K1929" s="34">
        <v>47626.79</v>
      </c>
      <c r="L1929" s="34">
        <v>47626.79</v>
      </c>
      <c r="M1929" s="34">
        <v>47626.79</v>
      </c>
      <c r="N1929" s="34">
        <v>47626.79</v>
      </c>
      <c r="O1929" s="34">
        <v>47626.79</v>
      </c>
      <c r="P1929" s="34">
        <v>47626.79</v>
      </c>
      <c r="Q1929" s="34">
        <v>47626.79</v>
      </c>
      <c r="R1929" s="34">
        <v>47626.79</v>
      </c>
      <c r="S1929" s="34">
        <v>47626.79</v>
      </c>
    </row>
    <row r="1930" spans="2:19">
      <c r="B1930" s="5">
        <v>1995</v>
      </c>
      <c r="C1930" s="34">
        <v>87240.342983732204</v>
      </c>
      <c r="D1930" s="34">
        <v>87240.342983732204</v>
      </c>
      <c r="E1930" s="34">
        <v>87240.342983732204</v>
      </c>
      <c r="F1930" s="34">
        <v>87240.342983732204</v>
      </c>
      <c r="G1930" s="34">
        <v>87240.342983732204</v>
      </c>
      <c r="H1930" s="34">
        <v>87240.342983732204</v>
      </c>
      <c r="I1930" s="34">
        <v>87240.342983732204</v>
      </c>
      <c r="J1930" s="34">
        <v>87240.342983732204</v>
      </c>
      <c r="K1930" s="34">
        <v>87240.342983732204</v>
      </c>
      <c r="L1930" s="34">
        <v>87240.342983732204</v>
      </c>
      <c r="M1930" s="34">
        <v>87240.342983732204</v>
      </c>
      <c r="N1930" s="34">
        <v>87240.342983732204</v>
      </c>
      <c r="O1930" s="34">
        <v>87240.342983732204</v>
      </c>
      <c r="P1930" s="34">
        <v>87240.342983732204</v>
      </c>
      <c r="Q1930" s="34">
        <v>87240.342983732204</v>
      </c>
      <c r="R1930" s="34">
        <v>87240.342983732204</v>
      </c>
      <c r="S1930" s="34">
        <v>87240.342983732204</v>
      </c>
    </row>
    <row r="1931" spans="2:19">
      <c r="B1931" s="5">
        <v>1994</v>
      </c>
      <c r="C1931" s="34">
        <v>176468.57435213085</v>
      </c>
      <c r="D1931" s="34">
        <v>176468.57435213085</v>
      </c>
      <c r="E1931" s="34">
        <v>176468.57435213085</v>
      </c>
      <c r="F1931" s="34">
        <v>176468.57435213085</v>
      </c>
      <c r="G1931" s="34">
        <v>176468.57435213085</v>
      </c>
      <c r="H1931" s="34">
        <v>176468.57435213085</v>
      </c>
      <c r="I1931" s="34">
        <v>176468.57435213085</v>
      </c>
      <c r="J1931" s="34">
        <v>176468.57435213085</v>
      </c>
      <c r="K1931" s="34">
        <v>176468.57435213085</v>
      </c>
      <c r="L1931" s="34">
        <v>176468.57435213085</v>
      </c>
      <c r="M1931" s="34">
        <v>176468.57435213085</v>
      </c>
      <c r="N1931" s="34">
        <v>176468.57435213085</v>
      </c>
      <c r="O1931" s="34">
        <v>176468.57435213085</v>
      </c>
      <c r="P1931" s="34">
        <v>176468.57435213085</v>
      </c>
      <c r="Q1931" s="34">
        <v>176468.57435213085</v>
      </c>
      <c r="R1931" s="34">
        <v>176468.57435213085</v>
      </c>
      <c r="S1931" s="34">
        <v>176468.57435213085</v>
      </c>
    </row>
    <row r="1932" spans="2:19">
      <c r="B1932" s="5">
        <v>1993</v>
      </c>
      <c r="C1932" s="34">
        <v>232966.44364475075</v>
      </c>
      <c r="D1932" s="34">
        <v>232966.44364475075</v>
      </c>
      <c r="E1932" s="34">
        <v>232966.44364475075</v>
      </c>
      <c r="F1932" s="34">
        <v>232966.44364475075</v>
      </c>
      <c r="G1932" s="34">
        <v>232966.44364475075</v>
      </c>
      <c r="H1932" s="34">
        <v>232966.44364475075</v>
      </c>
      <c r="I1932" s="34">
        <v>232966.44364475075</v>
      </c>
      <c r="J1932" s="34">
        <v>232966.44364475075</v>
      </c>
      <c r="K1932" s="34">
        <v>232966.44364475075</v>
      </c>
      <c r="L1932" s="34">
        <v>232966.44364475075</v>
      </c>
      <c r="M1932" s="34">
        <v>232966.44364475075</v>
      </c>
      <c r="N1932" s="34">
        <v>232966.44364475075</v>
      </c>
      <c r="O1932" s="34">
        <v>232966.44364475075</v>
      </c>
      <c r="P1932" s="34">
        <v>232966.44364475075</v>
      </c>
      <c r="Q1932" s="34">
        <v>232966.44364475075</v>
      </c>
      <c r="R1932" s="34">
        <v>232966.44364475075</v>
      </c>
      <c r="S1932" s="34">
        <v>232966.44364475075</v>
      </c>
    </row>
    <row r="1933" spans="2:19">
      <c r="B1933" s="5">
        <v>1992</v>
      </c>
      <c r="C1933" s="34">
        <v>364689.48394514708</v>
      </c>
      <c r="D1933" s="34">
        <v>364689.48394514708</v>
      </c>
      <c r="E1933" s="34">
        <v>364689.48394514708</v>
      </c>
      <c r="F1933" s="34">
        <v>364689.48394514708</v>
      </c>
      <c r="G1933" s="34">
        <v>364689.48394514708</v>
      </c>
      <c r="H1933" s="34">
        <v>364689.48394514708</v>
      </c>
      <c r="I1933" s="34">
        <v>364689.48394514708</v>
      </c>
      <c r="J1933" s="34">
        <v>364689.48394514708</v>
      </c>
      <c r="K1933" s="34">
        <v>364689.48394514708</v>
      </c>
      <c r="L1933" s="34">
        <v>364689.48394514708</v>
      </c>
      <c r="M1933" s="34">
        <v>364689.48394514708</v>
      </c>
      <c r="N1933" s="34">
        <v>364689.48394514708</v>
      </c>
      <c r="O1933" s="34">
        <v>364689.48394514708</v>
      </c>
      <c r="P1933" s="34">
        <v>364689.48394514708</v>
      </c>
      <c r="Q1933" s="34">
        <v>364689.48394514708</v>
      </c>
      <c r="R1933" s="34">
        <v>364689.48394514708</v>
      </c>
      <c r="S1933" s="34">
        <v>364689.48394514708</v>
      </c>
    </row>
    <row r="1934" spans="2:19">
      <c r="B1934" s="5">
        <v>1991</v>
      </c>
      <c r="C1934" s="34">
        <v>451552.34450044524</v>
      </c>
      <c r="D1934" s="34">
        <v>451552.34450044524</v>
      </c>
      <c r="E1934" s="34">
        <v>451552.34450044524</v>
      </c>
      <c r="F1934" s="34">
        <v>451552.34450044524</v>
      </c>
      <c r="G1934" s="34">
        <v>451552.34450044524</v>
      </c>
      <c r="H1934" s="34">
        <v>451552.34450044524</v>
      </c>
      <c r="I1934" s="34">
        <v>451552.34450044524</v>
      </c>
      <c r="J1934" s="34">
        <v>451552.34450044524</v>
      </c>
      <c r="K1934" s="34">
        <v>451552.34450044524</v>
      </c>
      <c r="L1934" s="34">
        <v>451552.34450044524</v>
      </c>
      <c r="M1934" s="34">
        <v>451552.34450044524</v>
      </c>
      <c r="N1934" s="34">
        <v>451552.34450044524</v>
      </c>
      <c r="O1934" s="34">
        <v>451552.34450044524</v>
      </c>
      <c r="P1934" s="34">
        <v>451552.34450044524</v>
      </c>
      <c r="Q1934" s="34">
        <v>451552.34450044524</v>
      </c>
      <c r="R1934" s="34">
        <v>451552.34450044524</v>
      </c>
      <c r="S1934" s="34">
        <v>451552.34450044524</v>
      </c>
    </row>
    <row r="1935" spans="2:19">
      <c r="B1935" s="5">
        <v>1990</v>
      </c>
      <c r="C1935" s="34">
        <v>418964.35</v>
      </c>
      <c r="D1935" s="34">
        <v>418964.35</v>
      </c>
      <c r="E1935" s="34">
        <v>418964.35</v>
      </c>
      <c r="F1935" s="34">
        <v>418964.35</v>
      </c>
      <c r="G1935" s="34">
        <v>418964.35</v>
      </c>
      <c r="H1935" s="34">
        <v>418964.35</v>
      </c>
      <c r="I1935" s="34">
        <v>418964.35</v>
      </c>
      <c r="J1935" s="34">
        <v>418964.35</v>
      </c>
      <c r="K1935" s="34">
        <v>418964.35</v>
      </c>
      <c r="L1935" s="34">
        <v>418964.35</v>
      </c>
      <c r="M1935" s="34">
        <v>418964.35</v>
      </c>
      <c r="N1935" s="34">
        <v>418964.35</v>
      </c>
      <c r="O1935" s="34">
        <v>418964.35</v>
      </c>
      <c r="P1935" s="34">
        <v>418964.35</v>
      </c>
      <c r="Q1935" s="34">
        <v>418964.35</v>
      </c>
      <c r="R1935" s="34">
        <v>418964.35</v>
      </c>
      <c r="S1935" s="34">
        <v>418964.35</v>
      </c>
    </row>
    <row r="1936" spans="2:19">
      <c r="B1936" s="5">
        <v>1989</v>
      </c>
      <c r="C1936" s="34">
        <v>309227.28000000003</v>
      </c>
      <c r="D1936" s="34">
        <v>309227.28000000003</v>
      </c>
      <c r="E1936" s="34">
        <v>309227.28000000003</v>
      </c>
      <c r="F1936" s="34">
        <v>309227.28000000003</v>
      </c>
      <c r="G1936" s="34">
        <v>309227.28000000003</v>
      </c>
      <c r="H1936" s="34">
        <v>309227.28000000003</v>
      </c>
      <c r="I1936" s="34">
        <v>309227.28000000003</v>
      </c>
      <c r="J1936" s="34">
        <v>309227.28000000003</v>
      </c>
      <c r="K1936" s="34">
        <v>309227.28000000003</v>
      </c>
      <c r="L1936" s="34">
        <v>309227.28000000003</v>
      </c>
      <c r="M1936" s="34">
        <v>309227.28000000003</v>
      </c>
      <c r="N1936" s="34">
        <v>309227.28000000003</v>
      </c>
      <c r="O1936" s="34">
        <v>309227.28000000003</v>
      </c>
      <c r="P1936" s="34">
        <v>309227.28000000003</v>
      </c>
      <c r="Q1936" s="34">
        <v>309227.28000000003</v>
      </c>
      <c r="R1936" s="34">
        <v>309227.28000000003</v>
      </c>
      <c r="S1936" s="34">
        <v>309227.28000000003</v>
      </c>
    </row>
    <row r="1937" spans="2:19">
      <c r="B1937" s="5">
        <v>1988</v>
      </c>
      <c r="C1937" s="34">
        <v>141518.88500000001</v>
      </c>
      <c r="D1937" s="34">
        <v>141518.88500000001</v>
      </c>
      <c r="E1937" s="34">
        <v>141518.88500000001</v>
      </c>
      <c r="F1937" s="34">
        <v>141518.88500000001</v>
      </c>
      <c r="G1937" s="34">
        <v>141518.88500000001</v>
      </c>
      <c r="H1937" s="34">
        <v>141518.88500000001</v>
      </c>
      <c r="I1937" s="34">
        <v>141518.88500000001</v>
      </c>
      <c r="J1937" s="34">
        <v>141518.88500000001</v>
      </c>
      <c r="K1937" s="34">
        <v>141518.88500000001</v>
      </c>
      <c r="L1937" s="34">
        <v>141518.88500000001</v>
      </c>
      <c r="M1937" s="34">
        <v>141518.88500000001</v>
      </c>
      <c r="N1937" s="34">
        <v>141518.88500000001</v>
      </c>
      <c r="O1937" s="34">
        <v>141518.88500000001</v>
      </c>
      <c r="P1937" s="34">
        <v>141518.88500000001</v>
      </c>
      <c r="Q1937" s="34">
        <v>141518.88500000001</v>
      </c>
      <c r="R1937" s="34">
        <v>141518.88500000001</v>
      </c>
      <c r="S1937" s="34">
        <v>141518.88500000001</v>
      </c>
    </row>
    <row r="1938" spans="2:19">
      <c r="B1938" s="5">
        <v>1987</v>
      </c>
      <c r="C1938" s="34">
        <v>170230.33499999999</v>
      </c>
      <c r="D1938" s="34">
        <v>170230.33499999999</v>
      </c>
      <c r="E1938" s="34">
        <v>170230.33499999999</v>
      </c>
      <c r="F1938" s="34">
        <v>170230.33499999999</v>
      </c>
      <c r="G1938" s="34">
        <v>170230.33499999999</v>
      </c>
      <c r="H1938" s="34">
        <v>170230.33499999999</v>
      </c>
      <c r="I1938" s="34">
        <v>170230.33499999999</v>
      </c>
      <c r="J1938" s="34">
        <v>170230.33499999999</v>
      </c>
      <c r="K1938" s="34">
        <v>170230.33499999999</v>
      </c>
      <c r="L1938" s="34">
        <v>170230.33499999999</v>
      </c>
      <c r="M1938" s="34">
        <v>170230.33499999999</v>
      </c>
      <c r="N1938" s="34">
        <v>170230.33499999999</v>
      </c>
      <c r="O1938" s="34">
        <v>170230.33499999999</v>
      </c>
      <c r="P1938" s="34">
        <v>170230.33499999999</v>
      </c>
      <c r="Q1938" s="34">
        <v>170230.33499999999</v>
      </c>
      <c r="R1938" s="34">
        <v>170230.33499999999</v>
      </c>
      <c r="S1938" s="34">
        <v>170230.33499999999</v>
      </c>
    </row>
    <row r="1939" spans="2:19">
      <c r="B1939" s="5">
        <v>1986</v>
      </c>
      <c r="C1939" s="34">
        <v>161214.43</v>
      </c>
      <c r="D1939" s="34">
        <v>161214.43</v>
      </c>
      <c r="E1939" s="34">
        <v>161214.43</v>
      </c>
      <c r="F1939" s="34">
        <v>161214.43</v>
      </c>
      <c r="G1939" s="34">
        <v>161214.43</v>
      </c>
      <c r="H1939" s="34">
        <v>161214.43</v>
      </c>
      <c r="I1939" s="34">
        <v>161214.43</v>
      </c>
      <c r="J1939" s="34">
        <v>161214.43</v>
      </c>
      <c r="K1939" s="34">
        <v>161214.43</v>
      </c>
      <c r="L1939" s="34">
        <v>161214.43</v>
      </c>
      <c r="M1939" s="34">
        <v>161214.43</v>
      </c>
      <c r="N1939" s="34">
        <v>161214.43</v>
      </c>
      <c r="O1939" s="34">
        <v>161214.43</v>
      </c>
      <c r="P1939" s="34">
        <v>161214.43</v>
      </c>
      <c r="Q1939" s="34">
        <v>161214.43</v>
      </c>
      <c r="R1939" s="34">
        <v>161214.43</v>
      </c>
      <c r="S1939" s="34">
        <v>161214.43</v>
      </c>
    </row>
    <row r="1940" spans="2:19">
      <c r="B1940" s="5">
        <v>1985</v>
      </c>
      <c r="C1940" s="34">
        <v>103009.13733353534</v>
      </c>
      <c r="D1940" s="34">
        <v>103009.13733353534</v>
      </c>
      <c r="E1940" s="34">
        <v>103009.13733353534</v>
      </c>
      <c r="F1940" s="34">
        <v>103009.13733353534</v>
      </c>
      <c r="G1940" s="34">
        <v>103009.13733353534</v>
      </c>
      <c r="H1940" s="34">
        <v>103009.13733353534</v>
      </c>
      <c r="I1940" s="34">
        <v>103009.13733353534</v>
      </c>
      <c r="J1940" s="34">
        <v>103009.13733353534</v>
      </c>
      <c r="K1940" s="34">
        <v>103009.13733353534</v>
      </c>
      <c r="L1940" s="34">
        <v>103009.13733353534</v>
      </c>
      <c r="M1940" s="34">
        <v>103009.13733353534</v>
      </c>
      <c r="N1940" s="34">
        <v>103009.13733353534</v>
      </c>
      <c r="O1940" s="34">
        <v>103009.13733353534</v>
      </c>
      <c r="P1940" s="34">
        <v>103009.13733353534</v>
      </c>
      <c r="Q1940" s="34">
        <v>103009.13733353534</v>
      </c>
      <c r="R1940" s="34">
        <v>103009.13733353534</v>
      </c>
      <c r="S1940" s="34">
        <v>103009.13733353534</v>
      </c>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6939940.190170506</v>
      </c>
      <c r="D1996" s="7">
        <f>SUM(D1918:D1995)</f>
        <v>8810751.4942585044</v>
      </c>
      <c r="E1996" s="7">
        <f>SUM(E1917:E1995)</f>
        <v>10368644.121478362</v>
      </c>
      <c r="F1996" s="7">
        <f>SUM(F1916:F1995)</f>
        <v>12129491.871907042</v>
      </c>
      <c r="G1996" s="7">
        <f>SUM(G1915:G1995)</f>
        <v>13756580.843530204</v>
      </c>
      <c r="H1996" s="7">
        <f>SUM(H1909:H1995)</f>
        <v>16058807.115633678</v>
      </c>
      <c r="I1996" s="7">
        <f>SUM(I1909:I1995)</f>
        <v>19310158.995633684</v>
      </c>
      <c r="J1996" s="7">
        <f t="shared" ref="J1996" si="37">SUM(J1909:J1995)</f>
        <v>20822191.305633679</v>
      </c>
      <c r="K1996" s="7">
        <f>SUM(K1909:K1995)</f>
        <v>21769108.99563368</v>
      </c>
      <c r="L1996" s="7">
        <f t="shared" ref="L1996" si="38">SUM(L1909:L1995)</f>
        <v>23041322.655633681</v>
      </c>
      <c r="M1996" s="7">
        <f>SUM(M1909:M1995)</f>
        <v>23502288.49563368</v>
      </c>
      <c r="N1996" s="10">
        <f>SUM(N1904:N1995)</f>
        <v>24102700.955633678</v>
      </c>
      <c r="O1996" s="10">
        <f>SUM(O1904:O1995)</f>
        <v>25474402.105633676</v>
      </c>
      <c r="P1996" s="10">
        <f>SUM(P1904:P1995)</f>
        <v>26822900.105633676</v>
      </c>
      <c r="Q1996" s="10">
        <f>SUM(Q1904:Q1995)</f>
        <v>28796299.485633679</v>
      </c>
      <c r="R1996" s="10">
        <f>SUM(R1903:R1995)</f>
        <v>29798926.485633679</v>
      </c>
      <c r="S1996" s="10">
        <f>SUM(S1903:S1995)</f>
        <v>31894177.175633684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1064799.83</v>
      </c>
    </row>
    <row r="1999" spans="1:19">
      <c r="A1999" s="35"/>
      <c r="B1999" s="5">
        <v>2021</v>
      </c>
      <c r="C1999" s="33"/>
      <c r="D1999" s="33"/>
      <c r="E1999" s="33"/>
      <c r="F1999" s="33"/>
      <c r="G1999" s="33"/>
      <c r="H1999" s="33"/>
      <c r="I1999" s="33"/>
      <c r="J1999" s="33"/>
      <c r="K1999" s="33"/>
      <c r="L1999" s="33"/>
      <c r="M1999" s="33"/>
      <c r="N1999" s="33"/>
      <c r="O1999" s="33"/>
      <c r="P1999" s="33"/>
      <c r="Q1999" s="33"/>
      <c r="R1999" s="34">
        <v>727810.4</v>
      </c>
      <c r="S1999" s="34">
        <v>727810.4</v>
      </c>
    </row>
    <row r="2000" spans="1:19">
      <c r="B2000" s="5">
        <v>2020</v>
      </c>
      <c r="C2000" s="33"/>
      <c r="D2000" s="33"/>
      <c r="E2000" s="33"/>
      <c r="F2000" s="33"/>
      <c r="G2000" s="33"/>
      <c r="H2000" s="33"/>
      <c r="I2000" s="33"/>
      <c r="J2000" s="33"/>
      <c r="K2000" s="33"/>
      <c r="L2000" s="33"/>
      <c r="M2000" s="33"/>
      <c r="N2000" s="33"/>
      <c r="O2000" s="33"/>
      <c r="P2000" s="33"/>
      <c r="Q2000" s="34">
        <v>3249098.34</v>
      </c>
      <c r="R2000" s="34">
        <v>3249098.34</v>
      </c>
      <c r="S2000" s="34">
        <v>3249098.34</v>
      </c>
    </row>
    <row r="2001" spans="1:19">
      <c r="A2001" s="37"/>
      <c r="B2001" s="5">
        <v>2019</v>
      </c>
      <c r="C2001" s="33"/>
      <c r="D2001" s="33"/>
      <c r="E2001" s="33"/>
      <c r="F2001" s="33"/>
      <c r="G2001" s="33"/>
      <c r="H2001" s="33"/>
      <c r="I2001" s="33"/>
      <c r="J2001" s="33"/>
      <c r="K2001" s="33"/>
      <c r="L2001" s="33"/>
      <c r="M2001" s="33"/>
      <c r="N2001" s="33"/>
      <c r="O2001" s="33"/>
      <c r="P2001" s="34">
        <v>892595</v>
      </c>
      <c r="Q2001" s="34">
        <v>892595</v>
      </c>
      <c r="R2001" s="34">
        <v>892595</v>
      </c>
      <c r="S2001" s="34">
        <v>892595</v>
      </c>
    </row>
    <row r="2002" spans="1:19">
      <c r="A2002" s="37"/>
      <c r="B2002" s="5">
        <v>2018</v>
      </c>
      <c r="C2002" s="33"/>
      <c r="D2002" s="33"/>
      <c r="E2002" s="33"/>
      <c r="F2002" s="33"/>
      <c r="G2002" s="33"/>
      <c r="H2002" s="33"/>
      <c r="I2002" s="33"/>
      <c r="J2002" s="33"/>
      <c r="K2002" s="33"/>
      <c r="L2002" s="33"/>
      <c r="M2002" s="33"/>
      <c r="N2002" s="33"/>
      <c r="O2002" s="34">
        <v>741742.02</v>
      </c>
      <c r="P2002" s="34">
        <v>741742.02</v>
      </c>
      <c r="Q2002" s="34">
        <v>741742.02</v>
      </c>
      <c r="R2002" s="34">
        <v>741742.02</v>
      </c>
      <c r="S2002" s="34">
        <v>741742.02</v>
      </c>
    </row>
    <row r="2003" spans="1:19">
      <c r="A2003" s="37"/>
      <c r="B2003" s="5">
        <v>2017</v>
      </c>
      <c r="C2003" s="33"/>
      <c r="D2003" s="33"/>
      <c r="E2003" s="33"/>
      <c r="F2003" s="33"/>
      <c r="G2003" s="33"/>
      <c r="H2003" s="33"/>
      <c r="I2003" s="33"/>
      <c r="J2003" s="33"/>
      <c r="K2003" s="33"/>
      <c r="L2003" s="33"/>
      <c r="M2003" s="33"/>
      <c r="N2003" s="34">
        <v>879529.07</v>
      </c>
      <c r="O2003" s="34">
        <v>879529.07</v>
      </c>
      <c r="P2003" s="34">
        <v>879529.07</v>
      </c>
      <c r="Q2003" s="34">
        <v>879529.07</v>
      </c>
      <c r="R2003" s="34">
        <v>879529.07</v>
      </c>
      <c r="S2003" s="34">
        <v>879529.07</v>
      </c>
    </row>
    <row r="2004" spans="1:19">
      <c r="B2004" s="5">
        <v>2016</v>
      </c>
      <c r="C2004" s="33"/>
      <c r="D2004" s="33"/>
      <c r="E2004" s="33"/>
      <c r="F2004" s="33"/>
      <c r="G2004" s="33"/>
      <c r="H2004" s="33"/>
      <c r="I2004" s="33"/>
      <c r="J2004" s="33"/>
      <c r="K2004" s="33"/>
      <c r="L2004" s="33"/>
      <c r="M2004" s="34">
        <v>1013386.0800000001</v>
      </c>
      <c r="N2004" s="34">
        <v>1013386.0800000001</v>
      </c>
      <c r="O2004" s="34">
        <v>1013386.0800000001</v>
      </c>
      <c r="P2004" s="34">
        <v>1013386.0800000001</v>
      </c>
      <c r="Q2004" s="34">
        <v>1013386.0800000001</v>
      </c>
      <c r="R2004" s="34">
        <v>1013386.0800000001</v>
      </c>
      <c r="S2004" s="34">
        <v>1013386.0800000001</v>
      </c>
    </row>
    <row r="2005" spans="1:19">
      <c r="B2005" s="5">
        <v>2015</v>
      </c>
      <c r="C2005" s="33"/>
      <c r="D2005" s="33"/>
      <c r="E2005" s="33"/>
      <c r="F2005" s="33"/>
      <c r="G2005" s="33"/>
      <c r="H2005" s="33"/>
      <c r="I2005" s="33"/>
      <c r="J2005" s="33"/>
      <c r="K2005" s="33"/>
      <c r="L2005" s="34">
        <v>1518476.1999999995</v>
      </c>
      <c r="M2005" s="34">
        <v>1518476.1999999995</v>
      </c>
      <c r="N2005" s="34">
        <v>1518476.1999999995</v>
      </c>
      <c r="O2005" s="34">
        <v>1518476.1999999995</v>
      </c>
      <c r="P2005" s="34">
        <v>1518476.1999999995</v>
      </c>
      <c r="Q2005" s="34">
        <v>1518476.1999999995</v>
      </c>
      <c r="R2005" s="34">
        <v>1518476.1999999995</v>
      </c>
      <c r="S2005" s="34">
        <v>1518476.1999999995</v>
      </c>
    </row>
    <row r="2006" spans="1:19">
      <c r="B2006" s="5">
        <v>2014</v>
      </c>
      <c r="C2006" s="33"/>
      <c r="D2006" s="33"/>
      <c r="E2006" s="33"/>
      <c r="F2006" s="33"/>
      <c r="G2006" s="33"/>
      <c r="H2006" s="33"/>
      <c r="I2006" s="33"/>
      <c r="J2006" s="33"/>
      <c r="K2006" s="34">
        <v>945328.95000000019</v>
      </c>
      <c r="L2006" s="34">
        <v>945328.95000000019</v>
      </c>
      <c r="M2006" s="34">
        <v>945328.95000000019</v>
      </c>
      <c r="N2006" s="34">
        <v>945328.95000000019</v>
      </c>
      <c r="O2006" s="34">
        <v>945328.95000000019</v>
      </c>
      <c r="P2006" s="34">
        <v>945328.95000000019</v>
      </c>
      <c r="Q2006" s="34">
        <v>945328.95000000019</v>
      </c>
      <c r="R2006" s="34">
        <v>945328.95000000019</v>
      </c>
      <c r="S2006" s="34">
        <v>945328.95000000019</v>
      </c>
    </row>
    <row r="2007" spans="1:19">
      <c r="B2007" s="5">
        <v>2013</v>
      </c>
      <c r="C2007" s="33"/>
      <c r="D2007" s="33"/>
      <c r="E2007" s="33"/>
      <c r="F2007" s="33"/>
      <c r="G2007" s="33"/>
      <c r="H2007" s="33"/>
      <c r="I2007" s="33"/>
      <c r="J2007" s="34">
        <v>1055757.72</v>
      </c>
      <c r="K2007" s="34">
        <v>1055757.72</v>
      </c>
      <c r="L2007" s="34">
        <v>1055757.72</v>
      </c>
      <c r="M2007" s="34">
        <v>1055757.72</v>
      </c>
      <c r="N2007" s="34">
        <v>1055757.72</v>
      </c>
      <c r="O2007" s="34">
        <v>1055757.72</v>
      </c>
      <c r="P2007" s="34">
        <v>1055757.72</v>
      </c>
      <c r="Q2007" s="34">
        <v>1055757.72</v>
      </c>
      <c r="R2007" s="34">
        <v>1055757.72</v>
      </c>
      <c r="S2007" s="34">
        <v>1055757.72</v>
      </c>
    </row>
    <row r="2008" spans="1:19">
      <c r="B2008" s="5">
        <v>2012</v>
      </c>
      <c r="C2008" s="33"/>
      <c r="D2008" s="33"/>
      <c r="E2008" s="33"/>
      <c r="F2008" s="33"/>
      <c r="G2008" s="33"/>
      <c r="H2008" s="33"/>
      <c r="I2008" s="34">
        <v>1886556.18</v>
      </c>
      <c r="J2008" s="34">
        <v>1886556.18</v>
      </c>
      <c r="K2008" s="34">
        <v>1886556.18</v>
      </c>
      <c r="L2008" s="34">
        <v>1886556.18</v>
      </c>
      <c r="M2008" s="34">
        <v>1886556.18</v>
      </c>
      <c r="N2008" s="34">
        <v>1886556.18</v>
      </c>
      <c r="O2008" s="34">
        <v>1886556.18</v>
      </c>
      <c r="P2008" s="34">
        <v>1886556.18</v>
      </c>
      <c r="Q2008" s="34">
        <v>1886556.18</v>
      </c>
      <c r="R2008" s="34">
        <v>1886556.18</v>
      </c>
      <c r="S2008" s="34">
        <v>1886556.18</v>
      </c>
    </row>
    <row r="2009" spans="1:19">
      <c r="B2009" s="5">
        <v>2011</v>
      </c>
      <c r="C2009" s="33"/>
      <c r="D2009" s="33"/>
      <c r="E2009" s="33"/>
      <c r="F2009" s="33"/>
      <c r="G2009" s="33"/>
      <c r="H2009" s="34">
        <v>1531080.3099999998</v>
      </c>
      <c r="I2009" s="34">
        <v>1531080.3099999998</v>
      </c>
      <c r="J2009" s="34">
        <v>1531080.3099999998</v>
      </c>
      <c r="K2009" s="34">
        <v>1531080.3099999998</v>
      </c>
      <c r="L2009" s="34">
        <v>1531080.3099999998</v>
      </c>
      <c r="M2009" s="34">
        <v>1531080.3099999998</v>
      </c>
      <c r="N2009" s="34">
        <v>1531080.3099999998</v>
      </c>
      <c r="O2009" s="34">
        <v>1531080.3099999998</v>
      </c>
      <c r="P2009" s="34">
        <v>1531080.3099999998</v>
      </c>
      <c r="Q2009" s="34">
        <v>1531080.3099999998</v>
      </c>
      <c r="R2009" s="34">
        <v>1531080.3099999998</v>
      </c>
      <c r="S2009" s="34">
        <v>1531080.3099999998</v>
      </c>
    </row>
    <row r="2010" spans="1:19">
      <c r="B2010" s="5">
        <v>2010</v>
      </c>
      <c r="C2010" s="33"/>
      <c r="D2010" s="33"/>
      <c r="E2010" s="33"/>
      <c r="F2010" s="33"/>
      <c r="G2010" s="34">
        <v>1523567.3200000005</v>
      </c>
      <c r="H2010" s="34">
        <v>1523567.3200000005</v>
      </c>
      <c r="I2010" s="34">
        <v>1523567.3200000005</v>
      </c>
      <c r="J2010" s="34">
        <v>1523567.3200000005</v>
      </c>
      <c r="K2010" s="34">
        <v>1523567.3200000005</v>
      </c>
      <c r="L2010" s="34">
        <v>1523567.3200000005</v>
      </c>
      <c r="M2010" s="34">
        <v>1523567.3200000005</v>
      </c>
      <c r="N2010" s="34">
        <v>1523567.3200000005</v>
      </c>
      <c r="O2010" s="34">
        <v>1523567.3200000005</v>
      </c>
      <c r="P2010" s="34">
        <v>1523567.3200000005</v>
      </c>
      <c r="Q2010" s="34">
        <v>1523567.3200000005</v>
      </c>
      <c r="R2010" s="34">
        <v>1523567.3200000005</v>
      </c>
      <c r="S2010" s="34">
        <v>1523567.3200000005</v>
      </c>
    </row>
    <row r="2011" spans="1:19">
      <c r="B2011" s="5">
        <v>2009</v>
      </c>
      <c r="C2011" s="33"/>
      <c r="D2011" s="33"/>
      <c r="E2011" s="33"/>
      <c r="F2011" s="34">
        <v>1546774.63</v>
      </c>
      <c r="G2011" s="34">
        <v>1546774.63</v>
      </c>
      <c r="H2011" s="34">
        <v>1546774.63</v>
      </c>
      <c r="I2011" s="34">
        <v>1546774.63</v>
      </c>
      <c r="J2011" s="34">
        <v>1546774.63</v>
      </c>
      <c r="K2011" s="34">
        <v>1546774.63</v>
      </c>
      <c r="L2011" s="34">
        <v>1546774.63</v>
      </c>
      <c r="M2011" s="34">
        <v>1546774.63</v>
      </c>
      <c r="N2011" s="34">
        <v>1546774.63</v>
      </c>
      <c r="O2011" s="34">
        <v>1546774.63</v>
      </c>
      <c r="P2011" s="34">
        <v>1546774.63</v>
      </c>
      <c r="Q2011" s="34">
        <v>1546774.63</v>
      </c>
      <c r="R2011" s="34">
        <v>1546774.63</v>
      </c>
      <c r="S2011" s="34">
        <v>1546774.63</v>
      </c>
    </row>
    <row r="2012" spans="1:19">
      <c r="B2012" s="5">
        <v>2008</v>
      </c>
      <c r="C2012" s="33"/>
      <c r="D2012" s="33"/>
      <c r="E2012" s="34">
        <v>907206.62000000011</v>
      </c>
      <c r="F2012" s="34">
        <v>907206.62000000011</v>
      </c>
      <c r="G2012" s="34">
        <v>907206.62000000011</v>
      </c>
      <c r="H2012" s="34">
        <v>907206.62000000011</v>
      </c>
      <c r="I2012" s="34">
        <v>907206.62000000011</v>
      </c>
      <c r="J2012" s="34">
        <v>907206.62000000011</v>
      </c>
      <c r="K2012" s="34">
        <v>907206.62000000011</v>
      </c>
      <c r="L2012" s="34">
        <v>907206.62000000011</v>
      </c>
      <c r="M2012" s="34">
        <v>907206.62000000011</v>
      </c>
      <c r="N2012" s="34">
        <v>907206.62000000011</v>
      </c>
      <c r="O2012" s="34">
        <v>907206.62000000011</v>
      </c>
      <c r="P2012" s="34">
        <v>907206.62000000011</v>
      </c>
      <c r="Q2012" s="34">
        <v>907206.62000000011</v>
      </c>
      <c r="R2012" s="34">
        <v>907206.62000000011</v>
      </c>
      <c r="S2012" s="34">
        <v>907206.62000000011</v>
      </c>
    </row>
    <row r="2013" spans="1:19">
      <c r="B2013" s="5">
        <v>2007</v>
      </c>
      <c r="C2013" s="33"/>
      <c r="D2013" s="34">
        <v>1356784.4100000001</v>
      </c>
      <c r="E2013" s="34">
        <v>1356784.4100000001</v>
      </c>
      <c r="F2013" s="34">
        <v>1356784.4100000001</v>
      </c>
      <c r="G2013" s="34">
        <v>1356784.4100000001</v>
      </c>
      <c r="H2013" s="34">
        <v>1356784.4100000001</v>
      </c>
      <c r="I2013" s="34">
        <v>1356784.4100000001</v>
      </c>
      <c r="J2013" s="34">
        <v>1356784.4100000001</v>
      </c>
      <c r="K2013" s="34">
        <v>1356784.4100000001</v>
      </c>
      <c r="L2013" s="34">
        <v>1356784.4100000001</v>
      </c>
      <c r="M2013" s="34">
        <v>1356784.4100000001</v>
      </c>
      <c r="N2013" s="34">
        <v>1356784.4100000001</v>
      </c>
      <c r="O2013" s="34">
        <v>1356784.4100000001</v>
      </c>
      <c r="P2013" s="34">
        <v>1356784.4100000001</v>
      </c>
      <c r="Q2013" s="34">
        <v>1356784.4100000001</v>
      </c>
      <c r="R2013" s="34">
        <v>1356784.4100000001</v>
      </c>
      <c r="S2013" s="34">
        <v>1356784.4100000001</v>
      </c>
    </row>
    <row r="2014" spans="1:19">
      <c r="B2014" s="5">
        <v>2006</v>
      </c>
      <c r="C2014" s="34">
        <v>3201161.2091305219</v>
      </c>
      <c r="D2014" s="34">
        <v>3201161.2091305219</v>
      </c>
      <c r="E2014" s="34">
        <v>3201161.2091305219</v>
      </c>
      <c r="F2014" s="34">
        <v>3201161.2091305219</v>
      </c>
      <c r="G2014" s="34">
        <v>3201161.2091305219</v>
      </c>
      <c r="H2014" s="34">
        <v>3201161.2091305219</v>
      </c>
      <c r="I2014" s="34">
        <v>3201161.2091305219</v>
      </c>
      <c r="J2014" s="34">
        <v>3201161.2091305219</v>
      </c>
      <c r="K2014" s="34">
        <v>3201161.2091305219</v>
      </c>
      <c r="L2014" s="34">
        <v>3201161.2091305219</v>
      </c>
      <c r="M2014" s="34">
        <v>3201161.2091305219</v>
      </c>
      <c r="N2014" s="34">
        <v>3201161.2091305219</v>
      </c>
      <c r="O2014" s="34">
        <v>3201161.2091305219</v>
      </c>
      <c r="P2014" s="34">
        <v>3201161.2091305219</v>
      </c>
      <c r="Q2014" s="34">
        <v>3201161.2091305219</v>
      </c>
      <c r="R2014" s="34">
        <v>3201161.2091305219</v>
      </c>
      <c r="S2014" s="34">
        <v>3201161.2091305219</v>
      </c>
    </row>
    <row r="2015" spans="1:19">
      <c r="B2015" s="5">
        <v>2005</v>
      </c>
      <c r="C2015" s="34">
        <v>1043076.0615917401</v>
      </c>
      <c r="D2015" s="34">
        <v>1043076.0615917401</v>
      </c>
      <c r="E2015" s="34">
        <v>1043076.0615917401</v>
      </c>
      <c r="F2015" s="34">
        <v>1043076.0615917401</v>
      </c>
      <c r="G2015" s="34">
        <v>1043076.0615917401</v>
      </c>
      <c r="H2015" s="34">
        <v>1043076.0615917401</v>
      </c>
      <c r="I2015" s="34">
        <v>1043076.0615917401</v>
      </c>
      <c r="J2015" s="34">
        <v>1043076.0615917401</v>
      </c>
      <c r="K2015" s="34">
        <v>1043076.0615917401</v>
      </c>
      <c r="L2015" s="34">
        <v>1043076.0615917401</v>
      </c>
      <c r="M2015" s="34">
        <v>1043076.0615917401</v>
      </c>
      <c r="N2015" s="34">
        <v>1043076.0615917401</v>
      </c>
      <c r="O2015" s="34">
        <v>1043076.0615917401</v>
      </c>
      <c r="P2015" s="34">
        <v>1043076.0615917401</v>
      </c>
      <c r="Q2015" s="34">
        <v>1043076.0615917401</v>
      </c>
      <c r="R2015" s="34">
        <v>1043076.0615917401</v>
      </c>
      <c r="S2015" s="34">
        <v>1043076.0615917401</v>
      </c>
    </row>
    <row r="2016" spans="1:19">
      <c r="B2016" s="5">
        <v>2004</v>
      </c>
      <c r="C2016" s="34">
        <v>648897.75000000012</v>
      </c>
      <c r="D2016" s="34">
        <v>648897.75000000012</v>
      </c>
      <c r="E2016" s="34">
        <v>648897.75000000012</v>
      </c>
      <c r="F2016" s="34">
        <v>648897.75000000012</v>
      </c>
      <c r="G2016" s="34">
        <v>648897.75000000012</v>
      </c>
      <c r="H2016" s="34">
        <v>648897.75000000012</v>
      </c>
      <c r="I2016" s="34">
        <v>648897.75000000012</v>
      </c>
      <c r="J2016" s="34">
        <v>648897.75000000012</v>
      </c>
      <c r="K2016" s="34">
        <v>648897.75000000012</v>
      </c>
      <c r="L2016" s="34">
        <v>648897.75000000012</v>
      </c>
      <c r="M2016" s="34">
        <v>648897.75000000012</v>
      </c>
      <c r="N2016" s="34">
        <v>648897.75000000012</v>
      </c>
      <c r="O2016" s="34">
        <v>648897.75000000012</v>
      </c>
      <c r="P2016" s="34">
        <v>648897.75000000012</v>
      </c>
      <c r="Q2016" s="34">
        <v>648897.75000000012</v>
      </c>
      <c r="R2016" s="34">
        <v>648897.75000000012</v>
      </c>
      <c r="S2016" s="34">
        <v>648897.75000000012</v>
      </c>
    </row>
    <row r="2017" spans="2:19">
      <c r="B2017" s="5">
        <v>2003</v>
      </c>
      <c r="C2017" s="34">
        <v>651415.56500000018</v>
      </c>
      <c r="D2017" s="34">
        <v>651415.56500000018</v>
      </c>
      <c r="E2017" s="34">
        <v>651415.56500000018</v>
      </c>
      <c r="F2017" s="34">
        <v>651415.56500000018</v>
      </c>
      <c r="G2017" s="34">
        <v>651415.56500000018</v>
      </c>
      <c r="H2017" s="34">
        <v>651415.56500000018</v>
      </c>
      <c r="I2017" s="34">
        <v>651415.56500000018</v>
      </c>
      <c r="J2017" s="34">
        <v>651415.56500000018</v>
      </c>
      <c r="K2017" s="34">
        <v>651415.56500000018</v>
      </c>
      <c r="L2017" s="34">
        <v>651415.56500000018</v>
      </c>
      <c r="M2017" s="34">
        <v>651415.56500000018</v>
      </c>
      <c r="N2017" s="34">
        <v>651415.56500000018</v>
      </c>
      <c r="O2017" s="34">
        <v>651415.56500000018</v>
      </c>
      <c r="P2017" s="34">
        <v>651415.56500000018</v>
      </c>
      <c r="Q2017" s="34">
        <v>651415.56500000018</v>
      </c>
      <c r="R2017" s="34">
        <v>651415.56500000018</v>
      </c>
      <c r="S2017" s="34">
        <v>651415.56500000018</v>
      </c>
    </row>
    <row r="2018" spans="2:19">
      <c r="B2018" s="5">
        <v>2002</v>
      </c>
      <c r="C2018" s="34">
        <v>608668.89000000013</v>
      </c>
      <c r="D2018" s="34">
        <v>608668.89000000013</v>
      </c>
      <c r="E2018" s="34">
        <v>608668.89000000013</v>
      </c>
      <c r="F2018" s="34">
        <v>608668.89000000013</v>
      </c>
      <c r="G2018" s="34">
        <v>608668.89000000013</v>
      </c>
      <c r="H2018" s="34">
        <v>608668.89000000013</v>
      </c>
      <c r="I2018" s="34">
        <v>608668.89000000013</v>
      </c>
      <c r="J2018" s="34">
        <v>608668.89000000013</v>
      </c>
      <c r="K2018" s="34">
        <v>608668.89000000013</v>
      </c>
      <c r="L2018" s="34">
        <v>608668.89000000013</v>
      </c>
      <c r="M2018" s="34">
        <v>608668.89000000013</v>
      </c>
      <c r="N2018" s="34">
        <v>608668.89000000013</v>
      </c>
      <c r="O2018" s="34">
        <v>608668.89000000013</v>
      </c>
      <c r="P2018" s="34">
        <v>608668.89000000013</v>
      </c>
      <c r="Q2018" s="34">
        <v>608668.89000000013</v>
      </c>
      <c r="R2018" s="34">
        <v>608668.89000000013</v>
      </c>
      <c r="S2018" s="34">
        <v>608668.89000000013</v>
      </c>
    </row>
    <row r="2019" spans="2:19">
      <c r="B2019" s="5">
        <v>2001</v>
      </c>
      <c r="C2019" s="34">
        <v>336897.86970762297</v>
      </c>
      <c r="D2019" s="34">
        <v>336897.86970762297</v>
      </c>
      <c r="E2019" s="34">
        <v>336897.86970762297</v>
      </c>
      <c r="F2019" s="34">
        <v>336897.86970762297</v>
      </c>
      <c r="G2019" s="34">
        <v>336897.86970762297</v>
      </c>
      <c r="H2019" s="34">
        <v>336897.86970762297</v>
      </c>
      <c r="I2019" s="34">
        <v>336897.86970762297</v>
      </c>
      <c r="J2019" s="34">
        <v>336897.86970762297</v>
      </c>
      <c r="K2019" s="34">
        <v>336897.86970762297</v>
      </c>
      <c r="L2019" s="34">
        <v>336897.86970762297</v>
      </c>
      <c r="M2019" s="34">
        <v>336897.86970762297</v>
      </c>
      <c r="N2019" s="34">
        <v>336897.86970762297</v>
      </c>
      <c r="O2019" s="34">
        <v>336897.86970762297</v>
      </c>
      <c r="P2019" s="34">
        <v>336897.86970762297</v>
      </c>
      <c r="Q2019" s="34">
        <v>336897.86970762297</v>
      </c>
      <c r="R2019" s="34">
        <v>336897.86970762297</v>
      </c>
      <c r="S2019" s="34">
        <v>336897.86970762297</v>
      </c>
    </row>
    <row r="2020" spans="2:19">
      <c r="B2020" s="5">
        <v>2000</v>
      </c>
      <c r="C2020" s="34">
        <v>494924.87909366941</v>
      </c>
      <c r="D2020" s="34">
        <v>494924.87909366941</v>
      </c>
      <c r="E2020" s="34">
        <v>494924.87909366941</v>
      </c>
      <c r="F2020" s="34">
        <v>494924.87909366941</v>
      </c>
      <c r="G2020" s="34">
        <v>494924.87909366941</v>
      </c>
      <c r="H2020" s="34">
        <v>494924.87909366941</v>
      </c>
      <c r="I2020" s="34">
        <v>494924.87909366941</v>
      </c>
      <c r="J2020" s="34">
        <v>494924.87909366941</v>
      </c>
      <c r="K2020" s="34">
        <v>494924.87909366941</v>
      </c>
      <c r="L2020" s="34">
        <v>494924.87909366941</v>
      </c>
      <c r="M2020" s="34">
        <v>494924.87909366941</v>
      </c>
      <c r="N2020" s="34">
        <v>494924.87909366941</v>
      </c>
      <c r="O2020" s="34">
        <v>494924.87909366941</v>
      </c>
      <c r="P2020" s="34">
        <v>494924.87909366941</v>
      </c>
      <c r="Q2020" s="34">
        <v>494924.87909366941</v>
      </c>
      <c r="R2020" s="34">
        <v>494924.87909366941</v>
      </c>
      <c r="S2020" s="34">
        <v>494924.87909366941</v>
      </c>
    </row>
    <row r="2021" spans="2:19">
      <c r="B2021" s="5">
        <v>1999</v>
      </c>
      <c r="C2021" s="34">
        <v>767101.99999999988</v>
      </c>
      <c r="D2021" s="34">
        <v>767101.99999999988</v>
      </c>
      <c r="E2021" s="34">
        <v>767101.99999999988</v>
      </c>
      <c r="F2021" s="34">
        <v>767101.99999999988</v>
      </c>
      <c r="G2021" s="34">
        <v>767101.99999999988</v>
      </c>
      <c r="H2021" s="34">
        <v>767101.99999999988</v>
      </c>
      <c r="I2021" s="34">
        <v>767101.99999999988</v>
      </c>
      <c r="J2021" s="34">
        <v>767101.99999999988</v>
      </c>
      <c r="K2021" s="34">
        <v>767101.99999999988</v>
      </c>
      <c r="L2021" s="34">
        <v>767101.99999999988</v>
      </c>
      <c r="M2021" s="34">
        <v>767101.99999999988</v>
      </c>
      <c r="N2021" s="34">
        <v>767101.99999999988</v>
      </c>
      <c r="O2021" s="34">
        <v>767101.99999999988</v>
      </c>
      <c r="P2021" s="34">
        <v>767101.99999999988</v>
      </c>
      <c r="Q2021" s="34">
        <v>767101.99999999988</v>
      </c>
      <c r="R2021" s="34">
        <v>767101.99999999988</v>
      </c>
      <c r="S2021" s="34">
        <v>767101.99999999988</v>
      </c>
    </row>
    <row r="2022" spans="2:19">
      <c r="B2022" s="5">
        <v>1998</v>
      </c>
      <c r="C2022" s="34">
        <v>357101.9</v>
      </c>
      <c r="D2022" s="34">
        <v>357101.9</v>
      </c>
      <c r="E2022" s="34">
        <v>357101.9</v>
      </c>
      <c r="F2022" s="34">
        <v>357101.9</v>
      </c>
      <c r="G2022" s="34">
        <v>357101.9</v>
      </c>
      <c r="H2022" s="34">
        <v>357101.9</v>
      </c>
      <c r="I2022" s="34">
        <v>357101.9</v>
      </c>
      <c r="J2022" s="34">
        <v>357101.9</v>
      </c>
      <c r="K2022" s="34">
        <v>357101.9</v>
      </c>
      <c r="L2022" s="34">
        <v>357101.9</v>
      </c>
      <c r="M2022" s="34">
        <v>357101.9</v>
      </c>
      <c r="N2022" s="34">
        <v>357101.9</v>
      </c>
      <c r="O2022" s="34">
        <v>357101.9</v>
      </c>
      <c r="P2022" s="34">
        <v>357101.9</v>
      </c>
      <c r="Q2022" s="34">
        <v>357101.9</v>
      </c>
      <c r="R2022" s="34">
        <v>357101.9</v>
      </c>
      <c r="S2022" s="34">
        <v>357101.9</v>
      </c>
    </row>
    <row r="2023" spans="2:19">
      <c r="B2023" s="5">
        <v>1997</v>
      </c>
      <c r="C2023" s="34">
        <v>344992.99031408998</v>
      </c>
      <c r="D2023" s="34">
        <v>344992.99031408998</v>
      </c>
      <c r="E2023" s="34">
        <v>344992.99031408998</v>
      </c>
      <c r="F2023" s="34">
        <v>344992.99031408998</v>
      </c>
      <c r="G2023" s="34">
        <v>344992.99031408998</v>
      </c>
      <c r="H2023" s="34">
        <v>344992.99031408998</v>
      </c>
      <c r="I2023" s="34">
        <v>344992.99031408998</v>
      </c>
      <c r="J2023" s="34">
        <v>344992.99031408998</v>
      </c>
      <c r="K2023" s="34">
        <v>344992.99031408998</v>
      </c>
      <c r="L2023" s="34">
        <v>344992.99031408998</v>
      </c>
      <c r="M2023" s="34">
        <v>344992.99031408998</v>
      </c>
      <c r="N2023" s="34">
        <v>344992.99031408998</v>
      </c>
      <c r="O2023" s="34">
        <v>344992.99031408998</v>
      </c>
      <c r="P2023" s="34">
        <v>344992.99031408998</v>
      </c>
      <c r="Q2023" s="34">
        <v>344992.99031408998</v>
      </c>
      <c r="R2023" s="34">
        <v>344992.99031408998</v>
      </c>
      <c r="S2023" s="34">
        <v>344992.99031408998</v>
      </c>
    </row>
    <row r="2024" spans="2:19">
      <c r="B2024" s="5">
        <v>1996</v>
      </c>
      <c r="C2024" s="34">
        <v>411250.09</v>
      </c>
      <c r="D2024" s="34">
        <v>411250.09</v>
      </c>
      <c r="E2024" s="34">
        <v>411250.09</v>
      </c>
      <c r="F2024" s="34">
        <v>411250.09</v>
      </c>
      <c r="G2024" s="34">
        <v>411250.09</v>
      </c>
      <c r="H2024" s="34">
        <v>411250.09</v>
      </c>
      <c r="I2024" s="34">
        <v>411250.09</v>
      </c>
      <c r="J2024" s="34">
        <v>411250.09</v>
      </c>
      <c r="K2024" s="34">
        <v>411250.09</v>
      </c>
      <c r="L2024" s="34">
        <v>411250.09</v>
      </c>
      <c r="M2024" s="34">
        <v>411250.09</v>
      </c>
      <c r="N2024" s="34">
        <v>411250.09</v>
      </c>
      <c r="O2024" s="34">
        <v>411250.09</v>
      </c>
      <c r="P2024" s="34">
        <v>411250.09</v>
      </c>
      <c r="Q2024" s="34">
        <v>411250.09</v>
      </c>
      <c r="R2024" s="34">
        <v>411250.09</v>
      </c>
      <c r="S2024" s="34">
        <v>411250.09</v>
      </c>
    </row>
    <row r="2025" spans="2:19">
      <c r="B2025" s="5">
        <v>1995</v>
      </c>
      <c r="C2025" s="34">
        <v>411468.48999999993</v>
      </c>
      <c r="D2025" s="34">
        <v>411468.48999999993</v>
      </c>
      <c r="E2025" s="34">
        <v>411468.48999999993</v>
      </c>
      <c r="F2025" s="34">
        <v>411468.48999999993</v>
      </c>
      <c r="G2025" s="34">
        <v>411468.48999999993</v>
      </c>
      <c r="H2025" s="34">
        <v>411468.48999999993</v>
      </c>
      <c r="I2025" s="34">
        <v>411468.48999999993</v>
      </c>
      <c r="J2025" s="34">
        <v>411468.48999999993</v>
      </c>
      <c r="K2025" s="34">
        <v>411468.48999999993</v>
      </c>
      <c r="L2025" s="34">
        <v>411468.48999999993</v>
      </c>
      <c r="M2025" s="34">
        <v>411468.48999999993</v>
      </c>
      <c r="N2025" s="34">
        <v>411468.48999999993</v>
      </c>
      <c r="O2025" s="34">
        <v>411468.48999999993</v>
      </c>
      <c r="P2025" s="34">
        <v>411468.48999999993</v>
      </c>
      <c r="Q2025" s="34">
        <v>411468.48999999993</v>
      </c>
      <c r="R2025" s="34">
        <v>411468.48999999993</v>
      </c>
      <c r="S2025" s="34">
        <v>411468.48999999993</v>
      </c>
    </row>
    <row r="2026" spans="2:19">
      <c r="B2026" s="5">
        <v>1994</v>
      </c>
      <c r="C2026" s="34">
        <v>674519.02</v>
      </c>
      <c r="D2026" s="34">
        <v>674519.02</v>
      </c>
      <c r="E2026" s="34">
        <v>674519.02</v>
      </c>
      <c r="F2026" s="34">
        <v>674519.02</v>
      </c>
      <c r="G2026" s="34">
        <v>674519.02</v>
      </c>
      <c r="H2026" s="34">
        <v>674519.02</v>
      </c>
      <c r="I2026" s="34">
        <v>674519.02</v>
      </c>
      <c r="J2026" s="34">
        <v>674519.02</v>
      </c>
      <c r="K2026" s="34">
        <v>674519.02</v>
      </c>
      <c r="L2026" s="34">
        <v>674519.02</v>
      </c>
      <c r="M2026" s="34">
        <v>674519.02</v>
      </c>
      <c r="N2026" s="34">
        <v>674519.02</v>
      </c>
      <c r="O2026" s="34">
        <v>674519.02</v>
      </c>
      <c r="P2026" s="34">
        <v>674519.02</v>
      </c>
      <c r="Q2026" s="34">
        <v>674519.02</v>
      </c>
      <c r="R2026" s="34">
        <v>674519.02</v>
      </c>
      <c r="S2026" s="34">
        <v>674519.02</v>
      </c>
    </row>
    <row r="2027" spans="2:19">
      <c r="B2027" s="5">
        <v>1993</v>
      </c>
      <c r="C2027" s="34">
        <v>1052959.905</v>
      </c>
      <c r="D2027" s="34">
        <v>1052959.905</v>
      </c>
      <c r="E2027" s="34">
        <v>1052959.905</v>
      </c>
      <c r="F2027" s="34">
        <v>1052959.905</v>
      </c>
      <c r="G2027" s="34">
        <v>1052959.905</v>
      </c>
      <c r="H2027" s="34">
        <v>1052959.905</v>
      </c>
      <c r="I2027" s="34">
        <v>1052959.905</v>
      </c>
      <c r="J2027" s="34">
        <v>1052959.905</v>
      </c>
      <c r="K2027" s="34">
        <v>1052959.905</v>
      </c>
      <c r="L2027" s="34">
        <v>1052959.905</v>
      </c>
      <c r="M2027" s="34">
        <v>1052959.905</v>
      </c>
      <c r="N2027" s="34">
        <v>1052959.905</v>
      </c>
      <c r="O2027" s="34">
        <v>1052959.905</v>
      </c>
      <c r="P2027" s="34">
        <v>1052959.905</v>
      </c>
      <c r="Q2027" s="34">
        <v>1052959.905</v>
      </c>
      <c r="R2027" s="34">
        <v>1052959.905</v>
      </c>
      <c r="S2027" s="34">
        <v>1052959.905</v>
      </c>
    </row>
    <row r="2028" spans="2:19">
      <c r="B2028" s="5">
        <v>1992</v>
      </c>
      <c r="C2028" s="34">
        <v>1329241.0379331594</v>
      </c>
      <c r="D2028" s="34">
        <v>1329241.0379331594</v>
      </c>
      <c r="E2028" s="34">
        <v>1329241.0379331594</v>
      </c>
      <c r="F2028" s="34">
        <v>1329241.0379331594</v>
      </c>
      <c r="G2028" s="34">
        <v>1329241.0379331594</v>
      </c>
      <c r="H2028" s="34">
        <v>1329241.0379331594</v>
      </c>
      <c r="I2028" s="34">
        <v>1329241.0379331594</v>
      </c>
      <c r="J2028" s="34">
        <v>1329241.0379331594</v>
      </c>
      <c r="K2028" s="34">
        <v>1329241.0379331594</v>
      </c>
      <c r="L2028" s="34">
        <v>1329241.0379331594</v>
      </c>
      <c r="M2028" s="34">
        <v>1329241.0379331594</v>
      </c>
      <c r="N2028" s="34">
        <v>1329241.0379331594</v>
      </c>
      <c r="O2028" s="34">
        <v>1329241.0379331594</v>
      </c>
      <c r="P2028" s="34">
        <v>1329241.0379331594</v>
      </c>
      <c r="Q2028" s="34">
        <v>1329241.0379331594</v>
      </c>
      <c r="R2028" s="34">
        <v>1329241.0379331594</v>
      </c>
      <c r="S2028" s="34">
        <v>1329241.0379331594</v>
      </c>
    </row>
    <row r="2029" spans="2:19">
      <c r="B2029" s="5">
        <v>1991</v>
      </c>
      <c r="C2029" s="34">
        <v>1325162.9749999999</v>
      </c>
      <c r="D2029" s="34">
        <v>1325162.9749999999</v>
      </c>
      <c r="E2029" s="34">
        <v>1325162.9749999999</v>
      </c>
      <c r="F2029" s="34">
        <v>1325162.9749999999</v>
      </c>
      <c r="G2029" s="34">
        <v>1325162.9749999999</v>
      </c>
      <c r="H2029" s="34">
        <v>1325162.9749999999</v>
      </c>
      <c r="I2029" s="34">
        <v>1325162.9749999999</v>
      </c>
      <c r="J2029" s="34">
        <v>1325162.9749999999</v>
      </c>
      <c r="K2029" s="34">
        <v>1325162.9749999999</v>
      </c>
      <c r="L2029" s="34">
        <v>1325162.9749999999</v>
      </c>
      <c r="M2029" s="34">
        <v>1325162.9749999999</v>
      </c>
      <c r="N2029" s="34">
        <v>1325162.9749999999</v>
      </c>
      <c r="O2029" s="34">
        <v>1325162.9749999999</v>
      </c>
      <c r="P2029" s="34">
        <v>1325162.9749999999</v>
      </c>
      <c r="Q2029" s="34">
        <v>1325162.9749999999</v>
      </c>
      <c r="R2029" s="34">
        <v>1325162.9749999999</v>
      </c>
      <c r="S2029" s="34">
        <v>1325162.9749999999</v>
      </c>
    </row>
    <row r="2030" spans="2:19">
      <c r="B2030" s="5">
        <v>1990</v>
      </c>
      <c r="C2030" s="34">
        <v>1366799.8228933283</v>
      </c>
      <c r="D2030" s="34">
        <v>1366799.8228933283</v>
      </c>
      <c r="E2030" s="34">
        <v>1366799.8228933283</v>
      </c>
      <c r="F2030" s="34">
        <v>1366799.8228933283</v>
      </c>
      <c r="G2030" s="34">
        <v>1366799.8228933283</v>
      </c>
      <c r="H2030" s="34">
        <v>1366799.8228933283</v>
      </c>
      <c r="I2030" s="34">
        <v>1366799.8228933283</v>
      </c>
      <c r="J2030" s="34">
        <v>1366799.8228933283</v>
      </c>
      <c r="K2030" s="34">
        <v>1366799.8228933283</v>
      </c>
      <c r="L2030" s="34">
        <v>1366799.8228933283</v>
      </c>
      <c r="M2030" s="34">
        <v>1366799.8228933283</v>
      </c>
      <c r="N2030" s="34">
        <v>1366799.8228933283</v>
      </c>
      <c r="O2030" s="34">
        <v>1366799.8228933283</v>
      </c>
      <c r="P2030" s="34">
        <v>1366799.8228933283</v>
      </c>
      <c r="Q2030" s="34">
        <v>1366799.8228933283</v>
      </c>
      <c r="R2030" s="34">
        <v>1366799.8228933283</v>
      </c>
      <c r="S2030" s="34">
        <v>1366799.8228933283</v>
      </c>
    </row>
    <row r="2031" spans="2:19">
      <c r="B2031" s="5">
        <v>1989</v>
      </c>
      <c r="C2031" s="34">
        <v>1256091.1505852062</v>
      </c>
      <c r="D2031" s="34">
        <v>1256091.1505852062</v>
      </c>
      <c r="E2031" s="34">
        <v>1256091.1505852062</v>
      </c>
      <c r="F2031" s="34">
        <v>1256091.1505852062</v>
      </c>
      <c r="G2031" s="34">
        <v>1256091.1505852062</v>
      </c>
      <c r="H2031" s="34">
        <v>1256091.1505852062</v>
      </c>
      <c r="I2031" s="34">
        <v>1256091.1505852062</v>
      </c>
      <c r="J2031" s="34">
        <v>1256091.1505852062</v>
      </c>
      <c r="K2031" s="34">
        <v>1256091.1505852062</v>
      </c>
      <c r="L2031" s="34">
        <v>1256091.1505852062</v>
      </c>
      <c r="M2031" s="34">
        <v>1256091.1505852062</v>
      </c>
      <c r="N2031" s="34">
        <v>1256091.1505852062</v>
      </c>
      <c r="O2031" s="34">
        <v>1256091.1505852062</v>
      </c>
      <c r="P2031" s="34">
        <v>1256091.1505852062</v>
      </c>
      <c r="Q2031" s="34">
        <v>1256091.1505852062</v>
      </c>
      <c r="R2031" s="34">
        <v>1256091.1505852062</v>
      </c>
      <c r="S2031" s="34">
        <v>1256091.1505852062</v>
      </c>
    </row>
    <row r="2032" spans="2:19">
      <c r="B2032" s="5">
        <v>1988</v>
      </c>
      <c r="C2032" s="34">
        <v>1061113.9728732128</v>
      </c>
      <c r="D2032" s="34">
        <v>1061113.9728732128</v>
      </c>
      <c r="E2032" s="34">
        <v>1061113.9728732128</v>
      </c>
      <c r="F2032" s="34">
        <v>1061113.9728732128</v>
      </c>
      <c r="G2032" s="34">
        <v>1061113.9728732128</v>
      </c>
      <c r="H2032" s="34">
        <v>1061113.9728732128</v>
      </c>
      <c r="I2032" s="34">
        <v>1061113.9728732128</v>
      </c>
      <c r="J2032" s="34">
        <v>1061113.9728732128</v>
      </c>
      <c r="K2032" s="34">
        <v>1061113.9728732128</v>
      </c>
      <c r="L2032" s="34">
        <v>1061113.9728732128</v>
      </c>
      <c r="M2032" s="34">
        <v>1061113.9728732128</v>
      </c>
      <c r="N2032" s="34">
        <v>1061113.9728732128</v>
      </c>
      <c r="O2032" s="34">
        <v>1061113.9728732128</v>
      </c>
      <c r="P2032" s="34">
        <v>1061113.9728732128</v>
      </c>
      <c r="Q2032" s="34">
        <v>1061113.9728732128</v>
      </c>
      <c r="R2032" s="34">
        <v>1061113.9728732128</v>
      </c>
      <c r="S2032" s="34">
        <v>1061113.9728732128</v>
      </c>
    </row>
    <row r="2033" spans="2:19">
      <c r="B2033" s="5">
        <v>1987</v>
      </c>
      <c r="C2033" s="34">
        <v>958953.32441206055</v>
      </c>
      <c r="D2033" s="34">
        <v>958953.32441206055</v>
      </c>
      <c r="E2033" s="34">
        <v>958953.32441206055</v>
      </c>
      <c r="F2033" s="34">
        <v>958953.32441206055</v>
      </c>
      <c r="G2033" s="34">
        <v>958953.32441206055</v>
      </c>
      <c r="H2033" s="34">
        <v>958953.32441206055</v>
      </c>
      <c r="I2033" s="34">
        <v>958953.32441206055</v>
      </c>
      <c r="J2033" s="34">
        <v>958953.32441206055</v>
      </c>
      <c r="K2033" s="34">
        <v>958953.32441206055</v>
      </c>
      <c r="L2033" s="34">
        <v>958953.32441206055</v>
      </c>
      <c r="M2033" s="34">
        <v>958953.32441206055</v>
      </c>
      <c r="N2033" s="34">
        <v>958953.32441206055</v>
      </c>
      <c r="O2033" s="34">
        <v>958953.32441206055</v>
      </c>
      <c r="P2033" s="34">
        <v>958953.32441206055</v>
      </c>
      <c r="Q2033" s="34">
        <v>958953.32441206055</v>
      </c>
      <c r="R2033" s="34">
        <v>958953.32441206055</v>
      </c>
      <c r="S2033" s="34">
        <v>958953.32441206055</v>
      </c>
    </row>
    <row r="2034" spans="2:19">
      <c r="B2034" s="5">
        <v>1986</v>
      </c>
      <c r="C2034" s="34">
        <v>794512.28</v>
      </c>
      <c r="D2034" s="34">
        <v>794512.28</v>
      </c>
      <c r="E2034" s="34">
        <v>794512.28</v>
      </c>
      <c r="F2034" s="34">
        <v>794512.28</v>
      </c>
      <c r="G2034" s="34">
        <v>794512.28</v>
      </c>
      <c r="H2034" s="34">
        <v>794512.28</v>
      </c>
      <c r="I2034" s="34">
        <v>794512.28</v>
      </c>
      <c r="J2034" s="34">
        <v>794512.28</v>
      </c>
      <c r="K2034" s="34">
        <v>794512.28</v>
      </c>
      <c r="L2034" s="34">
        <v>794512.28</v>
      </c>
      <c r="M2034" s="34">
        <v>794512.28</v>
      </c>
      <c r="N2034" s="34">
        <v>794512.28</v>
      </c>
      <c r="O2034" s="34">
        <v>794512.28</v>
      </c>
      <c r="P2034" s="34">
        <v>794512.28</v>
      </c>
      <c r="Q2034" s="34">
        <v>794512.28</v>
      </c>
      <c r="R2034" s="34">
        <v>794512.28</v>
      </c>
      <c r="S2034" s="34">
        <v>794512.28</v>
      </c>
    </row>
    <row r="2035" spans="2:19">
      <c r="B2035" s="5">
        <v>1985</v>
      </c>
      <c r="C2035" s="34">
        <v>714853.28</v>
      </c>
      <c r="D2035" s="34">
        <v>714853.28</v>
      </c>
      <c r="E2035" s="34">
        <v>714853.28</v>
      </c>
      <c r="F2035" s="34">
        <v>714853.28</v>
      </c>
      <c r="G2035" s="34">
        <v>714853.28</v>
      </c>
      <c r="H2035" s="34">
        <v>714853.28</v>
      </c>
      <c r="I2035" s="34">
        <v>714853.28</v>
      </c>
      <c r="J2035" s="34">
        <v>714853.28</v>
      </c>
      <c r="K2035" s="34">
        <v>714853.28</v>
      </c>
      <c r="L2035" s="34">
        <v>714853.28</v>
      </c>
      <c r="M2035" s="34">
        <v>714853.28</v>
      </c>
      <c r="N2035" s="34">
        <v>714853.28</v>
      </c>
      <c r="O2035" s="34">
        <v>714853.28</v>
      </c>
      <c r="P2035" s="34">
        <v>714853.28</v>
      </c>
      <c r="Q2035" s="34">
        <v>714853.28</v>
      </c>
      <c r="R2035" s="34">
        <v>714853.28</v>
      </c>
      <c r="S2035" s="34">
        <v>714853.28</v>
      </c>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19811164.463534612</v>
      </c>
      <c r="D2091" s="7">
        <f>SUM(D2013:D2090)</f>
        <v>21167948.873534609</v>
      </c>
      <c r="E2091" s="7">
        <f>SUM(E2012:E2090)</f>
        <v>22075155.493534613</v>
      </c>
      <c r="F2091" s="7">
        <f>SUM(F2011:F2090)</f>
        <v>23621930.123534616</v>
      </c>
      <c r="G2091" s="7">
        <f>SUM(G2010:G2090)</f>
        <v>25145497.443534616</v>
      </c>
      <c r="H2091" s="7">
        <f>SUM(H2004:H2090)</f>
        <v>26676577.753534619</v>
      </c>
      <c r="I2091" s="7">
        <f>SUM(I2004:I2090)</f>
        <v>28563133.933534611</v>
      </c>
      <c r="J2091" s="7">
        <f t="shared" ref="J2091" si="39">SUM(J2004:J2090)</f>
        <v>29618891.65353461</v>
      </c>
      <c r="K2091" s="7">
        <f>SUM(K2004:K2090)</f>
        <v>30564220.603534605</v>
      </c>
      <c r="L2091" s="7">
        <f t="shared" ref="L2091" si="40">SUM(L2004:L2090)</f>
        <v>32082696.803534608</v>
      </c>
      <c r="M2091" s="7">
        <f>SUM(M2004:M2090)</f>
        <v>33096082.883534614</v>
      </c>
      <c r="N2091" s="10">
        <f>SUM(N1999:N2090)</f>
        <v>33975611.953534611</v>
      </c>
      <c r="O2091" s="10">
        <f>SUM(O1999:O2090)</f>
        <v>34717353.973534606</v>
      </c>
      <c r="P2091" s="10">
        <f>SUM(P1999:P2090)</f>
        <v>35609948.973534614</v>
      </c>
      <c r="Q2091" s="10">
        <f>SUM(Q1999:Q2090)</f>
        <v>38859047.31353461</v>
      </c>
      <c r="R2091" s="10">
        <f>SUM(R1998:R2090)</f>
        <v>39586857.713534608</v>
      </c>
      <c r="S2091" s="10">
        <f>SUM(S1998:S2090)</f>
        <v>40651657.543534614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629955.93000000005</v>
      </c>
    </row>
    <row r="2284" spans="1:19" ht="12.6" customHeight="1">
      <c r="A2284" s="35"/>
      <c r="B2284" s="5">
        <v>2021</v>
      </c>
      <c r="C2284" s="33"/>
      <c r="D2284" s="33"/>
      <c r="E2284" s="33"/>
      <c r="F2284" s="33"/>
      <c r="G2284" s="33"/>
      <c r="H2284" s="33"/>
      <c r="I2284" s="33"/>
      <c r="J2284" s="33"/>
      <c r="K2284" s="33"/>
      <c r="L2284" s="33"/>
      <c r="M2284" s="33"/>
      <c r="N2284" s="33"/>
      <c r="O2284" s="33"/>
      <c r="P2284" s="33"/>
      <c r="Q2284" s="33"/>
      <c r="R2284" s="34">
        <v>816381.93</v>
      </c>
      <c r="S2284" s="34">
        <v>816381.93</v>
      </c>
    </row>
    <row r="2285" spans="1:19">
      <c r="B2285" s="5">
        <v>2020</v>
      </c>
      <c r="C2285" s="33"/>
      <c r="D2285" s="33"/>
      <c r="E2285" s="33"/>
      <c r="F2285" s="33"/>
      <c r="G2285" s="33"/>
      <c r="H2285" s="33"/>
      <c r="I2285" s="33"/>
      <c r="J2285" s="33"/>
      <c r="K2285" s="33"/>
      <c r="L2285" s="33"/>
      <c r="M2285" s="33"/>
      <c r="N2285" s="33"/>
      <c r="O2285" s="33"/>
      <c r="P2285" s="33"/>
      <c r="Q2285" s="34">
        <v>741226.96</v>
      </c>
      <c r="R2285" s="34">
        <v>741226.96</v>
      </c>
      <c r="S2285" s="34">
        <v>741226.96</v>
      </c>
    </row>
    <row r="2286" spans="1:19">
      <c r="A2286" s="37"/>
      <c r="B2286" s="5">
        <v>2019</v>
      </c>
      <c r="C2286" s="33"/>
      <c r="D2286" s="33"/>
      <c r="E2286" s="33"/>
      <c r="F2286" s="33"/>
      <c r="G2286" s="33"/>
      <c r="H2286" s="33"/>
      <c r="I2286" s="33"/>
      <c r="J2286" s="33"/>
      <c r="K2286" s="33"/>
      <c r="L2286" s="33"/>
      <c r="M2286" s="33"/>
      <c r="N2286" s="33"/>
      <c r="O2286" s="33"/>
      <c r="P2286" s="34">
        <v>114379.97</v>
      </c>
      <c r="Q2286" s="34">
        <v>114379.97</v>
      </c>
      <c r="R2286" s="34">
        <v>114379.97</v>
      </c>
      <c r="S2286" s="34">
        <v>114379.97</v>
      </c>
    </row>
    <row r="2287" spans="1:19">
      <c r="A2287" s="37"/>
      <c r="B2287" s="5">
        <v>2018</v>
      </c>
      <c r="C2287" s="33"/>
      <c r="D2287" s="33"/>
      <c r="E2287" s="33"/>
      <c r="F2287" s="33"/>
      <c r="G2287" s="33"/>
      <c r="H2287" s="33"/>
      <c r="I2287" s="33"/>
      <c r="J2287" s="33"/>
      <c r="K2287" s="33"/>
      <c r="L2287" s="33"/>
      <c r="M2287" s="33"/>
      <c r="N2287" s="33"/>
      <c r="O2287" s="34">
        <v>324459.90999999997</v>
      </c>
      <c r="P2287" s="34">
        <v>324459.90999999997</v>
      </c>
      <c r="Q2287" s="34">
        <v>324459.90999999997</v>
      </c>
      <c r="R2287" s="34">
        <v>324459.90999999997</v>
      </c>
      <c r="S2287" s="34">
        <v>324459.90999999997</v>
      </c>
    </row>
    <row r="2288" spans="1:19">
      <c r="A2288" s="37"/>
      <c r="B2288" s="5">
        <v>2017</v>
      </c>
      <c r="C2288" s="33"/>
      <c r="D2288" s="33"/>
      <c r="E2288" s="33"/>
      <c r="F2288" s="33"/>
      <c r="G2288" s="33"/>
      <c r="H2288" s="33"/>
      <c r="I2288" s="33"/>
      <c r="J2288" s="33"/>
      <c r="K2288" s="33"/>
      <c r="L2288" s="33"/>
      <c r="M2288" s="33"/>
      <c r="N2288" s="34">
        <v>305034</v>
      </c>
      <c r="O2288" s="34">
        <v>305034</v>
      </c>
      <c r="P2288" s="34">
        <v>305034</v>
      </c>
      <c r="Q2288" s="34">
        <v>305034</v>
      </c>
      <c r="R2288" s="34">
        <v>305034</v>
      </c>
      <c r="S2288" s="34">
        <v>305034</v>
      </c>
    </row>
    <row r="2289" spans="2:19">
      <c r="B2289" s="5">
        <v>2016</v>
      </c>
      <c r="C2289" s="33"/>
      <c r="D2289" s="33"/>
      <c r="E2289" s="33"/>
      <c r="F2289" s="33"/>
      <c r="G2289" s="33"/>
      <c r="H2289" s="33"/>
      <c r="I2289" s="33"/>
      <c r="J2289" s="33"/>
      <c r="K2289" s="33"/>
      <c r="L2289" s="33"/>
      <c r="M2289" s="34">
        <v>136201.88999999998</v>
      </c>
      <c r="N2289" s="34">
        <v>136201.88999999998</v>
      </c>
      <c r="O2289" s="34">
        <v>136201.88999999998</v>
      </c>
      <c r="P2289" s="34">
        <v>136201.88999999998</v>
      </c>
      <c r="Q2289" s="34">
        <v>136201.88999999998</v>
      </c>
      <c r="R2289" s="34">
        <v>136201.88999999998</v>
      </c>
      <c r="S2289" s="34">
        <v>136201.88999999998</v>
      </c>
    </row>
    <row r="2290" spans="2:19">
      <c r="B2290" s="5">
        <v>2015</v>
      </c>
      <c r="C2290" s="33"/>
      <c r="D2290" s="33"/>
      <c r="E2290" s="33"/>
      <c r="F2290" s="33"/>
      <c r="G2290" s="33"/>
      <c r="H2290" s="33"/>
      <c r="I2290" s="33"/>
      <c r="J2290" s="33"/>
      <c r="K2290" s="33"/>
      <c r="L2290" s="34">
        <v>554922.35000000009</v>
      </c>
      <c r="M2290" s="34">
        <v>554922.35000000009</v>
      </c>
      <c r="N2290" s="34">
        <v>554922.35000000009</v>
      </c>
      <c r="O2290" s="34">
        <v>554922.35000000009</v>
      </c>
      <c r="P2290" s="34">
        <v>554922.35000000009</v>
      </c>
      <c r="Q2290" s="34">
        <v>554922.35000000009</v>
      </c>
      <c r="R2290" s="34">
        <v>554922.35000000009</v>
      </c>
      <c r="S2290" s="34">
        <v>554922.35000000009</v>
      </c>
    </row>
    <row r="2291" spans="2:19">
      <c r="B2291" s="5">
        <v>2014</v>
      </c>
      <c r="C2291" s="33"/>
      <c r="D2291" s="33"/>
      <c r="E2291" s="33"/>
      <c r="F2291" s="33"/>
      <c r="G2291" s="33"/>
      <c r="H2291" s="33"/>
      <c r="I2291" s="33"/>
      <c r="J2291" s="33"/>
      <c r="K2291" s="34">
        <v>355202.58000000007</v>
      </c>
      <c r="L2291" s="34">
        <v>355202.58000000007</v>
      </c>
      <c r="M2291" s="34">
        <v>355202.58000000007</v>
      </c>
      <c r="N2291" s="34">
        <v>355202.58000000007</v>
      </c>
      <c r="O2291" s="34">
        <v>355202.58000000007</v>
      </c>
      <c r="P2291" s="34">
        <v>355202.58000000007</v>
      </c>
      <c r="Q2291" s="34">
        <v>355202.58000000007</v>
      </c>
      <c r="R2291" s="34">
        <v>355202.58000000007</v>
      </c>
      <c r="S2291" s="34">
        <v>355202.58000000007</v>
      </c>
    </row>
    <row r="2292" spans="2:19">
      <c r="B2292" s="5">
        <v>2013</v>
      </c>
      <c r="C2292" s="33"/>
      <c r="D2292" s="33"/>
      <c r="E2292" s="33"/>
      <c r="F2292" s="33"/>
      <c r="G2292" s="33"/>
      <c r="H2292" s="33"/>
      <c r="I2292" s="33"/>
      <c r="J2292" s="34">
        <v>414115.23000000004</v>
      </c>
      <c r="K2292" s="34">
        <v>414115.23000000004</v>
      </c>
      <c r="L2292" s="34">
        <v>414115.23000000004</v>
      </c>
      <c r="M2292" s="34">
        <v>414115.23000000004</v>
      </c>
      <c r="N2292" s="34">
        <v>414115.23000000004</v>
      </c>
      <c r="O2292" s="34">
        <v>414115.23000000004</v>
      </c>
      <c r="P2292" s="34">
        <v>414115.23000000004</v>
      </c>
      <c r="Q2292" s="34">
        <v>414115.23000000004</v>
      </c>
      <c r="R2292" s="34">
        <v>414115.23000000004</v>
      </c>
      <c r="S2292" s="34">
        <v>414115.23000000004</v>
      </c>
    </row>
    <row r="2293" spans="2:19">
      <c r="B2293" s="5">
        <v>2012</v>
      </c>
      <c r="C2293" s="33"/>
      <c r="D2293" s="33"/>
      <c r="E2293" s="33"/>
      <c r="F2293" s="33"/>
      <c r="G2293" s="33"/>
      <c r="H2293" s="33"/>
      <c r="I2293" s="34">
        <v>1127310.1299999999</v>
      </c>
      <c r="J2293" s="34">
        <v>1127310.1299999999</v>
      </c>
      <c r="K2293" s="34">
        <v>1127310.1299999999</v>
      </c>
      <c r="L2293" s="34">
        <v>1127310.1299999999</v>
      </c>
      <c r="M2293" s="34">
        <v>1127310.1299999999</v>
      </c>
      <c r="N2293" s="34">
        <v>1127310.1299999999</v>
      </c>
      <c r="O2293" s="34">
        <v>1127310.1299999999</v>
      </c>
      <c r="P2293" s="34">
        <v>1127310.1299999999</v>
      </c>
      <c r="Q2293" s="34">
        <v>1127310.1299999999</v>
      </c>
      <c r="R2293" s="34">
        <v>1127310.1299999999</v>
      </c>
      <c r="S2293" s="34">
        <v>1127310.1299999999</v>
      </c>
    </row>
    <row r="2294" spans="2:19">
      <c r="B2294" s="5">
        <v>2011</v>
      </c>
      <c r="C2294" s="33"/>
      <c r="D2294" s="33"/>
      <c r="E2294" s="33"/>
      <c r="F2294" s="33"/>
      <c r="G2294" s="33"/>
      <c r="H2294" s="34">
        <v>1205103.8999999999</v>
      </c>
      <c r="I2294" s="34">
        <v>1205103.8999999999</v>
      </c>
      <c r="J2294" s="34">
        <v>1205103.8999999999</v>
      </c>
      <c r="K2294" s="34">
        <v>1205103.8999999999</v>
      </c>
      <c r="L2294" s="34">
        <v>1205103.8999999999</v>
      </c>
      <c r="M2294" s="34">
        <v>1205103.8999999999</v>
      </c>
      <c r="N2294" s="34">
        <v>1205103.8999999999</v>
      </c>
      <c r="O2294" s="34">
        <v>1205103.8999999999</v>
      </c>
      <c r="P2294" s="34">
        <v>1205103.8999999999</v>
      </c>
      <c r="Q2294" s="34">
        <v>1205103.8999999999</v>
      </c>
      <c r="R2294" s="34">
        <v>1205103.8999999999</v>
      </c>
      <c r="S2294" s="34">
        <v>1205103.8999999999</v>
      </c>
    </row>
    <row r="2295" spans="2:19">
      <c r="B2295" s="5">
        <v>2010</v>
      </c>
      <c r="C2295" s="33"/>
      <c r="D2295" s="33"/>
      <c r="E2295" s="33"/>
      <c r="F2295" s="33"/>
      <c r="G2295" s="34">
        <v>889286.39000000013</v>
      </c>
      <c r="H2295" s="34">
        <v>889286.39000000013</v>
      </c>
      <c r="I2295" s="34">
        <v>889286.39000000013</v>
      </c>
      <c r="J2295" s="34">
        <v>889286.39000000013</v>
      </c>
      <c r="K2295" s="34">
        <v>889286.39000000013</v>
      </c>
      <c r="L2295" s="34">
        <v>889286.39000000013</v>
      </c>
      <c r="M2295" s="34">
        <v>889286.39000000013</v>
      </c>
      <c r="N2295" s="34">
        <v>889286.39000000013</v>
      </c>
      <c r="O2295" s="34">
        <v>889286.39000000013</v>
      </c>
      <c r="P2295" s="34">
        <v>889286.39000000013</v>
      </c>
      <c r="Q2295" s="34">
        <v>889286.39000000013</v>
      </c>
      <c r="R2295" s="34">
        <v>889286.39000000013</v>
      </c>
      <c r="S2295" s="34">
        <v>889286.39000000013</v>
      </c>
    </row>
    <row r="2296" spans="2:19">
      <c r="B2296" s="5">
        <v>2009</v>
      </c>
      <c r="C2296" s="33"/>
      <c r="D2296" s="33"/>
      <c r="E2296" s="33"/>
      <c r="F2296" s="34">
        <v>584268.57000000007</v>
      </c>
      <c r="G2296" s="34">
        <v>584268.57000000007</v>
      </c>
      <c r="H2296" s="34">
        <v>584268.57000000007</v>
      </c>
      <c r="I2296" s="34">
        <v>584268.57000000007</v>
      </c>
      <c r="J2296" s="34">
        <v>584268.57000000007</v>
      </c>
      <c r="K2296" s="34">
        <v>584268.57000000007</v>
      </c>
      <c r="L2296" s="34">
        <v>584268.57000000007</v>
      </c>
      <c r="M2296" s="34">
        <v>584268.57000000007</v>
      </c>
      <c r="N2296" s="34">
        <v>584268.57000000007</v>
      </c>
      <c r="O2296" s="34">
        <v>584268.57000000007</v>
      </c>
      <c r="P2296" s="34">
        <v>584268.57000000007</v>
      </c>
      <c r="Q2296" s="34">
        <v>584268.57000000007</v>
      </c>
      <c r="R2296" s="34">
        <v>584268.57000000007</v>
      </c>
      <c r="S2296" s="34">
        <v>584268.57000000007</v>
      </c>
    </row>
    <row r="2297" spans="2:19">
      <c r="B2297" s="5">
        <v>2008</v>
      </c>
      <c r="C2297" s="33"/>
      <c r="D2297" s="33"/>
      <c r="E2297" s="34">
        <v>524644.39000000013</v>
      </c>
      <c r="F2297" s="34">
        <v>524644.39000000013</v>
      </c>
      <c r="G2297" s="34">
        <v>524644.39000000013</v>
      </c>
      <c r="H2297" s="34">
        <v>524644.39000000013</v>
      </c>
      <c r="I2297" s="34">
        <v>524644.39000000013</v>
      </c>
      <c r="J2297" s="34">
        <v>524644.39000000013</v>
      </c>
      <c r="K2297" s="34">
        <v>524644.39000000013</v>
      </c>
      <c r="L2297" s="34">
        <v>524644.39000000013</v>
      </c>
      <c r="M2297" s="34">
        <v>524644.39000000013</v>
      </c>
      <c r="N2297" s="34">
        <v>524644.39000000013</v>
      </c>
      <c r="O2297" s="34">
        <v>524644.39000000013</v>
      </c>
      <c r="P2297" s="34">
        <v>524644.39000000013</v>
      </c>
      <c r="Q2297" s="34">
        <v>524644.39000000013</v>
      </c>
      <c r="R2297" s="34">
        <v>524644.39000000013</v>
      </c>
      <c r="S2297" s="34">
        <v>524644.39000000013</v>
      </c>
    </row>
    <row r="2298" spans="2:19">
      <c r="B2298" s="5">
        <v>2007</v>
      </c>
      <c r="C2298" s="33"/>
      <c r="D2298" s="34">
        <v>669511.8400000002</v>
      </c>
      <c r="E2298" s="34">
        <v>669511.8400000002</v>
      </c>
      <c r="F2298" s="34">
        <v>669511.8400000002</v>
      </c>
      <c r="G2298" s="34">
        <v>669511.8400000002</v>
      </c>
      <c r="H2298" s="34">
        <v>669511.8400000002</v>
      </c>
      <c r="I2298" s="34">
        <v>669511.8400000002</v>
      </c>
      <c r="J2298" s="34">
        <v>669511.8400000002</v>
      </c>
      <c r="K2298" s="34">
        <v>669511.8400000002</v>
      </c>
      <c r="L2298" s="34">
        <v>669511.8400000002</v>
      </c>
      <c r="M2298" s="34">
        <v>669511.8400000002</v>
      </c>
      <c r="N2298" s="34">
        <v>669511.8400000002</v>
      </c>
      <c r="O2298" s="34">
        <v>669511.8400000002</v>
      </c>
      <c r="P2298" s="34">
        <v>669511.8400000002</v>
      </c>
      <c r="Q2298" s="34">
        <v>669511.8400000002</v>
      </c>
      <c r="R2298" s="34">
        <v>669511.8400000002</v>
      </c>
      <c r="S2298" s="34">
        <v>669511.8400000002</v>
      </c>
    </row>
    <row r="2299" spans="2:19">
      <c r="B2299" s="5">
        <v>2006</v>
      </c>
      <c r="C2299" s="34">
        <v>579503.91</v>
      </c>
      <c r="D2299" s="34">
        <v>579503.91</v>
      </c>
      <c r="E2299" s="34">
        <v>579503.91</v>
      </c>
      <c r="F2299" s="34">
        <v>579503.91</v>
      </c>
      <c r="G2299" s="34">
        <v>579503.91</v>
      </c>
      <c r="H2299" s="34">
        <v>579503.91</v>
      </c>
      <c r="I2299" s="34">
        <v>579503.91</v>
      </c>
      <c r="J2299" s="34">
        <v>579503.91</v>
      </c>
      <c r="K2299" s="34">
        <v>579503.91</v>
      </c>
      <c r="L2299" s="34">
        <v>579503.91</v>
      </c>
      <c r="M2299" s="34">
        <v>579503.91</v>
      </c>
      <c r="N2299" s="34">
        <v>579503.91</v>
      </c>
      <c r="O2299" s="34">
        <v>579503.91</v>
      </c>
      <c r="P2299" s="34">
        <v>579503.91</v>
      </c>
      <c r="Q2299" s="34">
        <v>579503.91</v>
      </c>
      <c r="R2299" s="34">
        <v>579503.91</v>
      </c>
      <c r="S2299" s="34">
        <v>579503.91</v>
      </c>
    </row>
    <row r="2300" spans="2:19">
      <c r="B2300" s="5">
        <v>2005</v>
      </c>
      <c r="C2300" s="34">
        <v>284789.065</v>
      </c>
      <c r="D2300" s="34">
        <v>284789.065</v>
      </c>
      <c r="E2300" s="34">
        <v>284789.065</v>
      </c>
      <c r="F2300" s="34">
        <v>284789.065</v>
      </c>
      <c r="G2300" s="34">
        <v>284789.065</v>
      </c>
      <c r="H2300" s="34">
        <v>284789.065</v>
      </c>
      <c r="I2300" s="34">
        <v>284789.065</v>
      </c>
      <c r="J2300" s="34">
        <v>284789.065</v>
      </c>
      <c r="K2300" s="34">
        <v>284789.065</v>
      </c>
      <c r="L2300" s="34">
        <v>284789.065</v>
      </c>
      <c r="M2300" s="34">
        <v>284789.065</v>
      </c>
      <c r="N2300" s="34">
        <v>284789.065</v>
      </c>
      <c r="O2300" s="34">
        <v>284789.065</v>
      </c>
      <c r="P2300" s="34">
        <v>284789.065</v>
      </c>
      <c r="Q2300" s="34">
        <v>284789.065</v>
      </c>
      <c r="R2300" s="34">
        <v>284789.065</v>
      </c>
      <c r="S2300" s="34">
        <v>284789.065</v>
      </c>
    </row>
    <row r="2301" spans="2:19">
      <c r="B2301" s="5">
        <v>2004</v>
      </c>
      <c r="C2301" s="34">
        <v>82136.794999999998</v>
      </c>
      <c r="D2301" s="34">
        <v>82136.794999999998</v>
      </c>
      <c r="E2301" s="34">
        <v>82136.794999999998</v>
      </c>
      <c r="F2301" s="34">
        <v>82136.794999999998</v>
      </c>
      <c r="G2301" s="34">
        <v>82136.794999999998</v>
      </c>
      <c r="H2301" s="34">
        <v>82136.794999999998</v>
      </c>
      <c r="I2301" s="34">
        <v>82136.794999999998</v>
      </c>
      <c r="J2301" s="34">
        <v>82136.794999999998</v>
      </c>
      <c r="K2301" s="34">
        <v>82136.794999999998</v>
      </c>
      <c r="L2301" s="34">
        <v>82136.794999999998</v>
      </c>
      <c r="M2301" s="34">
        <v>82136.794999999998</v>
      </c>
      <c r="N2301" s="34">
        <v>82136.794999999998</v>
      </c>
      <c r="O2301" s="34">
        <v>82136.794999999998</v>
      </c>
      <c r="P2301" s="34">
        <v>82136.794999999998</v>
      </c>
      <c r="Q2301" s="34">
        <v>82136.794999999998</v>
      </c>
      <c r="R2301" s="34">
        <v>82136.794999999998</v>
      </c>
      <c r="S2301" s="34">
        <v>82136.794999999998</v>
      </c>
    </row>
    <row r="2302" spans="2:19">
      <c r="B2302" s="5">
        <v>2003</v>
      </c>
      <c r="C2302" s="34">
        <v>94636.395000000004</v>
      </c>
      <c r="D2302" s="34">
        <v>94636.395000000004</v>
      </c>
      <c r="E2302" s="34">
        <v>94636.395000000004</v>
      </c>
      <c r="F2302" s="34">
        <v>94636.395000000004</v>
      </c>
      <c r="G2302" s="34">
        <v>94636.395000000004</v>
      </c>
      <c r="H2302" s="34">
        <v>94636.395000000004</v>
      </c>
      <c r="I2302" s="34">
        <v>94636.395000000004</v>
      </c>
      <c r="J2302" s="34">
        <v>94636.395000000004</v>
      </c>
      <c r="K2302" s="34">
        <v>94636.395000000004</v>
      </c>
      <c r="L2302" s="34">
        <v>94636.395000000004</v>
      </c>
      <c r="M2302" s="34">
        <v>94636.395000000004</v>
      </c>
      <c r="N2302" s="34">
        <v>94636.395000000004</v>
      </c>
      <c r="O2302" s="34">
        <v>94636.395000000004</v>
      </c>
      <c r="P2302" s="34">
        <v>94636.395000000004</v>
      </c>
      <c r="Q2302" s="34">
        <v>94636.395000000004</v>
      </c>
      <c r="R2302" s="34">
        <v>94636.395000000004</v>
      </c>
      <c r="S2302" s="34">
        <v>94636.395000000004</v>
      </c>
    </row>
    <row r="2303" spans="2:19">
      <c r="B2303" s="5">
        <v>2002</v>
      </c>
      <c r="C2303" s="34">
        <v>127897.26999999999</v>
      </c>
      <c r="D2303" s="34">
        <v>127897.26999999999</v>
      </c>
      <c r="E2303" s="34">
        <v>127897.26999999999</v>
      </c>
      <c r="F2303" s="34">
        <v>127897.26999999999</v>
      </c>
      <c r="G2303" s="34">
        <v>127897.26999999999</v>
      </c>
      <c r="H2303" s="34">
        <v>127897.26999999999</v>
      </c>
      <c r="I2303" s="34">
        <v>127897.26999999999</v>
      </c>
      <c r="J2303" s="34">
        <v>127897.26999999999</v>
      </c>
      <c r="K2303" s="34">
        <v>127897.26999999999</v>
      </c>
      <c r="L2303" s="34">
        <v>127897.26999999999</v>
      </c>
      <c r="M2303" s="34">
        <v>127897.26999999999</v>
      </c>
      <c r="N2303" s="34">
        <v>127897.26999999999</v>
      </c>
      <c r="O2303" s="34">
        <v>127897.26999999999</v>
      </c>
      <c r="P2303" s="34">
        <v>127897.26999999999</v>
      </c>
      <c r="Q2303" s="34">
        <v>127897.26999999999</v>
      </c>
      <c r="R2303" s="34">
        <v>127897.26999999999</v>
      </c>
      <c r="S2303" s="34">
        <v>127897.26999999999</v>
      </c>
    </row>
    <row r="2304" spans="2:19">
      <c r="B2304" s="5">
        <v>2001</v>
      </c>
      <c r="C2304" s="34">
        <v>35753.794999999998</v>
      </c>
      <c r="D2304" s="34">
        <v>35753.794999999998</v>
      </c>
      <c r="E2304" s="34">
        <v>35753.794999999998</v>
      </c>
      <c r="F2304" s="34">
        <v>35753.794999999998</v>
      </c>
      <c r="G2304" s="34">
        <v>35753.794999999998</v>
      </c>
      <c r="H2304" s="34">
        <v>35753.794999999998</v>
      </c>
      <c r="I2304" s="34">
        <v>35753.794999999998</v>
      </c>
      <c r="J2304" s="34">
        <v>35753.794999999998</v>
      </c>
      <c r="K2304" s="34">
        <v>35753.794999999998</v>
      </c>
      <c r="L2304" s="34">
        <v>35753.794999999998</v>
      </c>
      <c r="M2304" s="34">
        <v>35753.794999999998</v>
      </c>
      <c r="N2304" s="34">
        <v>35753.794999999998</v>
      </c>
      <c r="O2304" s="34">
        <v>35753.794999999998</v>
      </c>
      <c r="P2304" s="34">
        <v>35753.794999999998</v>
      </c>
      <c r="Q2304" s="34">
        <v>35753.794999999998</v>
      </c>
      <c r="R2304" s="34">
        <v>35753.794999999998</v>
      </c>
      <c r="S2304" s="34">
        <v>35753.794999999998</v>
      </c>
    </row>
    <row r="2305" spans="2:19">
      <c r="B2305" s="5">
        <v>2000</v>
      </c>
      <c r="C2305" s="34">
        <v>82059.83</v>
      </c>
      <c r="D2305" s="34">
        <v>82059.83</v>
      </c>
      <c r="E2305" s="34">
        <v>82059.83</v>
      </c>
      <c r="F2305" s="34">
        <v>82059.83</v>
      </c>
      <c r="G2305" s="34">
        <v>82059.83</v>
      </c>
      <c r="H2305" s="34">
        <v>82059.83</v>
      </c>
      <c r="I2305" s="34">
        <v>82059.83</v>
      </c>
      <c r="J2305" s="34">
        <v>82059.83</v>
      </c>
      <c r="K2305" s="34">
        <v>82059.83</v>
      </c>
      <c r="L2305" s="34">
        <v>82059.83</v>
      </c>
      <c r="M2305" s="34">
        <v>82059.83</v>
      </c>
      <c r="N2305" s="34">
        <v>82059.83</v>
      </c>
      <c r="O2305" s="34">
        <v>82059.83</v>
      </c>
      <c r="P2305" s="34">
        <v>82059.83</v>
      </c>
      <c r="Q2305" s="34">
        <v>82059.83</v>
      </c>
      <c r="R2305" s="34">
        <v>82059.83</v>
      </c>
      <c r="S2305" s="34">
        <v>82059.83</v>
      </c>
    </row>
    <row r="2306" spans="2:19">
      <c r="B2306" s="5">
        <v>1999</v>
      </c>
      <c r="C2306" s="34">
        <v>80117.685000000012</v>
      </c>
      <c r="D2306" s="34">
        <v>80117.685000000012</v>
      </c>
      <c r="E2306" s="34">
        <v>80117.685000000012</v>
      </c>
      <c r="F2306" s="34">
        <v>80117.685000000012</v>
      </c>
      <c r="G2306" s="34">
        <v>80117.685000000012</v>
      </c>
      <c r="H2306" s="34">
        <v>80117.685000000012</v>
      </c>
      <c r="I2306" s="34">
        <v>80117.685000000012</v>
      </c>
      <c r="J2306" s="34">
        <v>80117.685000000012</v>
      </c>
      <c r="K2306" s="34">
        <v>80117.685000000012</v>
      </c>
      <c r="L2306" s="34">
        <v>80117.685000000012</v>
      </c>
      <c r="M2306" s="34">
        <v>80117.685000000012</v>
      </c>
      <c r="N2306" s="34">
        <v>80117.685000000012</v>
      </c>
      <c r="O2306" s="34">
        <v>80117.685000000012</v>
      </c>
      <c r="P2306" s="34">
        <v>80117.685000000012</v>
      </c>
      <c r="Q2306" s="34">
        <v>80117.685000000012</v>
      </c>
      <c r="R2306" s="34">
        <v>80117.685000000012</v>
      </c>
      <c r="S2306" s="34">
        <v>80117.685000000012</v>
      </c>
    </row>
    <row r="2307" spans="2:19">
      <c r="B2307" s="5">
        <v>1998</v>
      </c>
      <c r="C2307" s="34">
        <v>103720.92499999999</v>
      </c>
      <c r="D2307" s="34">
        <v>103720.92499999999</v>
      </c>
      <c r="E2307" s="34">
        <v>103720.92499999999</v>
      </c>
      <c r="F2307" s="34">
        <v>103720.92499999999</v>
      </c>
      <c r="G2307" s="34">
        <v>103720.92499999999</v>
      </c>
      <c r="H2307" s="34">
        <v>103720.92499999999</v>
      </c>
      <c r="I2307" s="34">
        <v>103720.92499999999</v>
      </c>
      <c r="J2307" s="34">
        <v>103720.92499999999</v>
      </c>
      <c r="K2307" s="34">
        <v>103720.92499999999</v>
      </c>
      <c r="L2307" s="34">
        <v>103720.92499999999</v>
      </c>
      <c r="M2307" s="34">
        <v>103720.92499999999</v>
      </c>
      <c r="N2307" s="34">
        <v>103720.92499999999</v>
      </c>
      <c r="O2307" s="34">
        <v>103720.92499999999</v>
      </c>
      <c r="P2307" s="34">
        <v>103720.92499999999</v>
      </c>
      <c r="Q2307" s="34">
        <v>103720.92499999999</v>
      </c>
      <c r="R2307" s="34">
        <v>103720.92499999999</v>
      </c>
      <c r="S2307" s="34">
        <v>103720.92499999999</v>
      </c>
    </row>
    <row r="2308" spans="2:19">
      <c r="B2308" s="5">
        <v>1997</v>
      </c>
      <c r="C2308" s="34">
        <v>64334.070000000007</v>
      </c>
      <c r="D2308" s="34">
        <v>64334.070000000007</v>
      </c>
      <c r="E2308" s="34">
        <v>64334.070000000007</v>
      </c>
      <c r="F2308" s="34">
        <v>64334.070000000007</v>
      </c>
      <c r="G2308" s="34">
        <v>64334.070000000007</v>
      </c>
      <c r="H2308" s="34">
        <v>64334.070000000007</v>
      </c>
      <c r="I2308" s="34">
        <v>64334.070000000007</v>
      </c>
      <c r="J2308" s="34">
        <v>64334.070000000007</v>
      </c>
      <c r="K2308" s="34">
        <v>64334.070000000007</v>
      </c>
      <c r="L2308" s="34">
        <v>64334.070000000007</v>
      </c>
      <c r="M2308" s="34">
        <v>64334.070000000007</v>
      </c>
      <c r="N2308" s="34">
        <v>64334.070000000007</v>
      </c>
      <c r="O2308" s="34">
        <v>64334.070000000007</v>
      </c>
      <c r="P2308" s="34">
        <v>64334.070000000007</v>
      </c>
      <c r="Q2308" s="34">
        <v>64334.070000000007</v>
      </c>
      <c r="R2308" s="34">
        <v>64334.070000000007</v>
      </c>
      <c r="S2308" s="34">
        <v>64334.070000000007</v>
      </c>
    </row>
    <row r="2309" spans="2:19">
      <c r="B2309" s="5">
        <v>1996</v>
      </c>
      <c r="C2309" s="34">
        <v>15969.434999999998</v>
      </c>
      <c r="D2309" s="34">
        <v>15969.434999999998</v>
      </c>
      <c r="E2309" s="34">
        <v>15969.434999999998</v>
      </c>
      <c r="F2309" s="34">
        <v>15969.434999999998</v>
      </c>
      <c r="G2309" s="34">
        <v>15969.434999999998</v>
      </c>
      <c r="H2309" s="34">
        <v>15969.434999999998</v>
      </c>
      <c r="I2309" s="34">
        <v>15969.434999999998</v>
      </c>
      <c r="J2309" s="34">
        <v>15969.434999999998</v>
      </c>
      <c r="K2309" s="34">
        <v>15969.434999999998</v>
      </c>
      <c r="L2309" s="34">
        <v>15969.434999999998</v>
      </c>
      <c r="M2309" s="34">
        <v>15969.434999999998</v>
      </c>
      <c r="N2309" s="34">
        <v>15969.434999999998</v>
      </c>
      <c r="O2309" s="34">
        <v>15969.434999999998</v>
      </c>
      <c r="P2309" s="34">
        <v>15969.434999999998</v>
      </c>
      <c r="Q2309" s="34">
        <v>15969.434999999998</v>
      </c>
      <c r="R2309" s="34">
        <v>15969.434999999998</v>
      </c>
      <c r="S2309" s="34">
        <v>15969.434999999998</v>
      </c>
    </row>
    <row r="2310" spans="2:19">
      <c r="B2310" s="5">
        <v>1995</v>
      </c>
      <c r="C2310" s="34">
        <v>76079.989999999991</v>
      </c>
      <c r="D2310" s="34">
        <v>76079.989999999991</v>
      </c>
      <c r="E2310" s="34">
        <v>76079.989999999991</v>
      </c>
      <c r="F2310" s="34">
        <v>76079.989999999991</v>
      </c>
      <c r="G2310" s="34">
        <v>76079.989999999991</v>
      </c>
      <c r="H2310" s="34">
        <v>76079.989999999991</v>
      </c>
      <c r="I2310" s="34">
        <v>76079.989999999991</v>
      </c>
      <c r="J2310" s="34">
        <v>76079.989999999991</v>
      </c>
      <c r="K2310" s="34">
        <v>76079.989999999991</v>
      </c>
      <c r="L2310" s="34">
        <v>76079.989999999991</v>
      </c>
      <c r="M2310" s="34">
        <v>76079.989999999991</v>
      </c>
      <c r="N2310" s="34">
        <v>76079.989999999991</v>
      </c>
      <c r="O2310" s="34">
        <v>76079.989999999991</v>
      </c>
      <c r="P2310" s="34">
        <v>76079.989999999991</v>
      </c>
      <c r="Q2310" s="34">
        <v>76079.989999999991</v>
      </c>
      <c r="R2310" s="34">
        <v>76079.989999999991</v>
      </c>
      <c r="S2310" s="34">
        <v>76079.989999999991</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1626999.1650000003</v>
      </c>
      <c r="D2376" s="7">
        <f>SUM(D2298:D2375)</f>
        <v>2296511.0049999999</v>
      </c>
      <c r="E2376" s="7">
        <f>SUM(E2297:E2375)</f>
        <v>2821155.3950000005</v>
      </c>
      <c r="F2376" s="7">
        <f>SUM(F2296:F2375)</f>
        <v>3405423.9649999999</v>
      </c>
      <c r="G2376" s="7">
        <f>SUM(G2295:G2375)</f>
        <v>4294710.3550000004</v>
      </c>
      <c r="H2376" s="7">
        <f>SUM(H2289:H2375)</f>
        <v>5499814.2549999999</v>
      </c>
      <c r="I2376" s="7">
        <f>SUM(I2289:I2375)</f>
        <v>6627124.3849999998</v>
      </c>
      <c r="J2376" s="7">
        <f t="shared" ref="J2376" si="45">SUM(J2289:J2375)</f>
        <v>7041239.6149999984</v>
      </c>
      <c r="K2376" s="7">
        <f>SUM(K2289:K2375)</f>
        <v>7396442.1949999984</v>
      </c>
      <c r="L2376" s="7">
        <f t="shared" ref="L2376" si="46">SUM(L2289:L2375)</f>
        <v>7951364.5449999999</v>
      </c>
      <c r="M2376" s="7">
        <f>SUM(M2289:M2375)</f>
        <v>8087566.4350000005</v>
      </c>
      <c r="N2376" s="10">
        <f>SUM(N2284:N2375)</f>
        <v>8392600.4350000005</v>
      </c>
      <c r="O2376" s="10">
        <f>SUM(O2284:O2375)</f>
        <v>8717060.3450000025</v>
      </c>
      <c r="P2376" s="10">
        <f>SUM(P2284:P2375)</f>
        <v>8831440.3150000032</v>
      </c>
      <c r="Q2376" s="10">
        <f>SUM(Q2284:Q2375)</f>
        <v>9572667.2750000022</v>
      </c>
      <c r="R2376" s="10">
        <f>SUM(R2283:R2375)</f>
        <v>10389049.205000002</v>
      </c>
      <c r="S2376" s="10">
        <f>SUM(S2283:S2375)</f>
        <v>11019005.135000004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3961.18</v>
      </c>
      <c r="R2855" s="34">
        <v>3961.18</v>
      </c>
      <c r="S2855" s="34">
        <v>3961.18</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3961.18</v>
      </c>
      <c r="R2946" s="10">
        <f>SUM(R2853:R2945)</f>
        <v>3961.18</v>
      </c>
      <c r="S2946" s="10">
        <f>SUM(S2853:S2945)</f>
        <v>3961.18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958857.21</v>
      </c>
    </row>
    <row r="2949" spans="1:19">
      <c r="A2949" s="35"/>
      <c r="B2949" s="5">
        <v>2021</v>
      </c>
      <c r="C2949" s="33"/>
      <c r="D2949" s="33"/>
      <c r="E2949" s="33"/>
      <c r="F2949" s="33"/>
      <c r="G2949" s="33"/>
      <c r="H2949" s="33"/>
      <c r="I2949" s="33"/>
      <c r="J2949" s="33"/>
      <c r="K2949" s="33"/>
      <c r="L2949" s="33"/>
      <c r="M2949" s="33"/>
      <c r="N2949" s="33"/>
      <c r="O2949" s="33"/>
      <c r="P2949" s="33"/>
      <c r="Q2949" s="33"/>
      <c r="R2949" s="34">
        <v>1037866.24</v>
      </c>
      <c r="S2949" s="34">
        <v>1037866.24</v>
      </c>
    </row>
    <row r="2950" spans="1:19">
      <c r="B2950" s="5">
        <v>2020</v>
      </c>
      <c r="C2950" s="33"/>
      <c r="D2950" s="33"/>
      <c r="E2950" s="33"/>
      <c r="F2950" s="33"/>
      <c r="G2950" s="33"/>
      <c r="H2950" s="33"/>
      <c r="I2950" s="33"/>
      <c r="J2950" s="33"/>
      <c r="K2950" s="33"/>
      <c r="L2950" s="33"/>
      <c r="M2950" s="33"/>
      <c r="N2950" s="33"/>
      <c r="O2950" s="33"/>
      <c r="P2950" s="33"/>
      <c r="Q2950" s="34">
        <v>1233337.92</v>
      </c>
      <c r="R2950" s="34">
        <v>1233337.92</v>
      </c>
      <c r="S2950" s="34">
        <v>1233337.92</v>
      </c>
    </row>
    <row r="2951" spans="1:19">
      <c r="A2951" s="37"/>
      <c r="B2951" s="5">
        <v>2019</v>
      </c>
      <c r="C2951" s="33"/>
      <c r="D2951" s="33"/>
      <c r="E2951" s="33"/>
      <c r="F2951" s="33"/>
      <c r="G2951" s="33"/>
      <c r="H2951" s="33"/>
      <c r="I2951" s="33"/>
      <c r="J2951" s="33"/>
      <c r="K2951" s="33"/>
      <c r="L2951" s="33"/>
      <c r="M2951" s="33"/>
      <c r="N2951" s="33"/>
      <c r="O2951" s="33"/>
      <c r="P2951" s="34">
        <v>1279738.97</v>
      </c>
      <c r="Q2951" s="34">
        <v>1279738.97</v>
      </c>
      <c r="R2951" s="34">
        <v>1279738.97</v>
      </c>
      <c r="S2951" s="34">
        <v>1279738.97</v>
      </c>
    </row>
    <row r="2952" spans="1:19">
      <c r="A2952" s="37"/>
      <c r="B2952" s="5">
        <v>2018</v>
      </c>
      <c r="C2952" s="33"/>
      <c r="D2952" s="33"/>
      <c r="E2952" s="33"/>
      <c r="F2952" s="33"/>
      <c r="G2952" s="33"/>
      <c r="H2952" s="33"/>
      <c r="I2952" s="33"/>
      <c r="J2952" s="33"/>
      <c r="K2952" s="33"/>
      <c r="L2952" s="33"/>
      <c r="M2952" s="33"/>
      <c r="N2952" s="33"/>
      <c r="O2952" s="34">
        <v>823628.58</v>
      </c>
      <c r="P2952" s="34">
        <v>823628.58</v>
      </c>
      <c r="Q2952" s="34">
        <v>823628.58</v>
      </c>
      <c r="R2952" s="34">
        <v>823628.58</v>
      </c>
      <c r="S2952" s="34">
        <v>823628.58</v>
      </c>
    </row>
    <row r="2953" spans="1:19">
      <c r="A2953" s="37"/>
      <c r="B2953" s="5">
        <v>2017</v>
      </c>
      <c r="C2953" s="33"/>
      <c r="D2953" s="33"/>
      <c r="E2953" s="33"/>
      <c r="F2953" s="33"/>
      <c r="G2953" s="33"/>
      <c r="H2953" s="33"/>
      <c r="I2953" s="33"/>
      <c r="J2953" s="33"/>
      <c r="K2953" s="33"/>
      <c r="L2953" s="33"/>
      <c r="M2953" s="33"/>
      <c r="N2953" s="34">
        <v>801531.12</v>
      </c>
      <c r="O2953" s="34">
        <v>801531.12</v>
      </c>
      <c r="P2953" s="34">
        <v>801531.12</v>
      </c>
      <c r="Q2953" s="34">
        <v>801531.12</v>
      </c>
      <c r="R2953" s="34">
        <v>801531.12</v>
      </c>
      <c r="S2953" s="34">
        <v>801531.12</v>
      </c>
    </row>
    <row r="2954" spans="1:19">
      <c r="B2954" s="5">
        <v>2016</v>
      </c>
      <c r="C2954" s="33"/>
      <c r="D2954" s="33"/>
      <c r="E2954" s="33"/>
      <c r="F2954" s="33"/>
      <c r="G2954" s="33"/>
      <c r="H2954" s="33"/>
      <c r="I2954" s="33"/>
      <c r="J2954" s="33"/>
      <c r="K2954" s="33"/>
      <c r="L2954" s="33"/>
      <c r="M2954" s="34">
        <v>706271.34</v>
      </c>
      <c r="N2954" s="34">
        <v>706271.34</v>
      </c>
      <c r="O2954" s="34">
        <v>706271.34</v>
      </c>
      <c r="P2954" s="34">
        <v>706271.34</v>
      </c>
      <c r="Q2954" s="34">
        <v>706271.34</v>
      </c>
      <c r="R2954" s="34">
        <v>706271.34</v>
      </c>
      <c r="S2954" s="34">
        <v>706271.34</v>
      </c>
    </row>
    <row r="2955" spans="1:19">
      <c r="B2955" s="5">
        <v>2015</v>
      </c>
      <c r="C2955" s="33"/>
      <c r="D2955" s="33"/>
      <c r="E2955" s="33"/>
      <c r="F2955" s="33"/>
      <c r="G2955" s="33"/>
      <c r="H2955" s="33"/>
      <c r="I2955" s="33"/>
      <c r="J2955" s="33"/>
      <c r="K2955" s="33"/>
      <c r="L2955" s="34">
        <v>7895.33</v>
      </c>
      <c r="M2955" s="34">
        <v>7895.33</v>
      </c>
      <c r="N2955" s="34">
        <v>7895.33</v>
      </c>
      <c r="O2955" s="34">
        <v>7895.33</v>
      </c>
      <c r="P2955" s="34">
        <v>7895.33</v>
      </c>
      <c r="Q2955" s="34">
        <v>7895.33</v>
      </c>
      <c r="R2955" s="34">
        <v>7895.33</v>
      </c>
      <c r="S2955" s="34">
        <v>7895.33</v>
      </c>
    </row>
    <row r="2956" spans="1:19">
      <c r="B2956" s="5">
        <v>2014</v>
      </c>
      <c r="C2956" s="33"/>
      <c r="D2956" s="33"/>
      <c r="E2956" s="33"/>
      <c r="F2956" s="33"/>
      <c r="G2956" s="33"/>
      <c r="H2956" s="33"/>
      <c r="I2956" s="33"/>
      <c r="J2956" s="33"/>
      <c r="K2956" s="34">
        <v>7938.6200000000008</v>
      </c>
      <c r="L2956" s="34">
        <v>7938.6200000000008</v>
      </c>
      <c r="M2956" s="34">
        <v>7938.6200000000008</v>
      </c>
      <c r="N2956" s="34">
        <v>7938.6200000000008</v>
      </c>
      <c r="O2956" s="34">
        <v>7938.6200000000008</v>
      </c>
      <c r="P2956" s="34">
        <v>7938.6200000000008</v>
      </c>
      <c r="Q2956" s="34">
        <v>7938.6200000000008</v>
      </c>
      <c r="R2956" s="34">
        <v>7938.6200000000008</v>
      </c>
      <c r="S2956" s="34">
        <v>7938.6200000000008</v>
      </c>
    </row>
    <row r="2957" spans="1:19">
      <c r="B2957" s="5">
        <v>2013</v>
      </c>
      <c r="C2957" s="33"/>
      <c r="D2957" s="33"/>
      <c r="E2957" s="33"/>
      <c r="F2957" s="33"/>
      <c r="G2957" s="33"/>
      <c r="H2957" s="33"/>
      <c r="I2957" s="33"/>
      <c r="J2957" s="34">
        <v>8169.3</v>
      </c>
      <c r="K2957" s="34">
        <v>8169.3</v>
      </c>
      <c r="L2957" s="34">
        <v>8169.3</v>
      </c>
      <c r="M2957" s="34">
        <v>8169.3</v>
      </c>
      <c r="N2957" s="34">
        <v>8169.3</v>
      </c>
      <c r="O2957" s="34">
        <v>8169.3</v>
      </c>
      <c r="P2957" s="34">
        <v>8169.3</v>
      </c>
      <c r="Q2957" s="34">
        <v>8169.3</v>
      </c>
      <c r="R2957" s="34">
        <v>8169.3</v>
      </c>
      <c r="S2957" s="34">
        <v>8169.3</v>
      </c>
    </row>
    <row r="2958" spans="1:19">
      <c r="B2958" s="5">
        <v>2012</v>
      </c>
      <c r="C2958" s="33"/>
      <c r="D2958" s="33"/>
      <c r="E2958" s="33"/>
      <c r="F2958" s="33"/>
      <c r="G2958" s="33"/>
      <c r="H2958" s="33"/>
      <c r="I2958" s="34">
        <v>6987.67</v>
      </c>
      <c r="J2958" s="34">
        <v>6987.67</v>
      </c>
      <c r="K2958" s="34">
        <v>6987.67</v>
      </c>
      <c r="L2958" s="34">
        <v>6987.67</v>
      </c>
      <c r="M2958" s="34">
        <v>6987.67</v>
      </c>
      <c r="N2958" s="34">
        <v>6987.67</v>
      </c>
      <c r="O2958" s="34">
        <v>6987.67</v>
      </c>
      <c r="P2958" s="34">
        <v>6987.67</v>
      </c>
      <c r="Q2958" s="34">
        <v>6987.67</v>
      </c>
      <c r="R2958" s="34">
        <v>6987.67</v>
      </c>
      <c r="S2958" s="34">
        <v>6987.67</v>
      </c>
    </row>
    <row r="2959" spans="1:19">
      <c r="B2959" s="5">
        <v>2011</v>
      </c>
      <c r="C2959" s="33"/>
      <c r="D2959" s="33"/>
      <c r="E2959" s="33"/>
      <c r="F2959" s="33"/>
      <c r="G2959" s="33"/>
      <c r="H2959" s="34">
        <v>14047.24</v>
      </c>
      <c r="I2959" s="34">
        <v>14047.24</v>
      </c>
      <c r="J2959" s="34">
        <v>14047.24</v>
      </c>
      <c r="K2959" s="34">
        <v>14047.24</v>
      </c>
      <c r="L2959" s="34">
        <v>14047.24</v>
      </c>
      <c r="M2959" s="34">
        <v>14047.24</v>
      </c>
      <c r="N2959" s="34">
        <v>14047.24</v>
      </c>
      <c r="O2959" s="34">
        <v>14047.24</v>
      </c>
      <c r="P2959" s="34">
        <v>14047.24</v>
      </c>
      <c r="Q2959" s="34">
        <v>14047.24</v>
      </c>
      <c r="R2959" s="34">
        <v>14047.24</v>
      </c>
      <c r="S2959" s="34">
        <v>14047.24</v>
      </c>
    </row>
    <row r="2960" spans="1:19">
      <c r="B2960" s="5">
        <v>2010</v>
      </c>
      <c r="C2960" s="33"/>
      <c r="D2960" s="33"/>
      <c r="E2960" s="33"/>
      <c r="F2960" s="33"/>
      <c r="G2960" s="34">
        <v>16184.669999999998</v>
      </c>
      <c r="H2960" s="34">
        <v>16184.669999999998</v>
      </c>
      <c r="I2960" s="34">
        <v>16184.669999999998</v>
      </c>
      <c r="J2960" s="34">
        <v>16184.669999999998</v>
      </c>
      <c r="K2960" s="34">
        <v>16184.669999999998</v>
      </c>
      <c r="L2960" s="34">
        <v>16184.669999999998</v>
      </c>
      <c r="M2960" s="34">
        <v>16184.669999999998</v>
      </c>
      <c r="N2960" s="34">
        <v>16184.669999999998</v>
      </c>
      <c r="O2960" s="34">
        <v>16184.669999999998</v>
      </c>
      <c r="P2960" s="34">
        <v>16184.669999999998</v>
      </c>
      <c r="Q2960" s="34">
        <v>16184.669999999998</v>
      </c>
      <c r="R2960" s="34">
        <v>16184.669999999998</v>
      </c>
      <c r="S2960" s="34">
        <v>16184.669999999998</v>
      </c>
    </row>
    <row r="2961" spans="2:19">
      <c r="B2961" s="5">
        <v>2009</v>
      </c>
      <c r="C2961" s="33"/>
      <c r="D2961" s="33"/>
      <c r="E2961" s="33"/>
      <c r="F2961" s="34">
        <v>11857.02</v>
      </c>
      <c r="G2961" s="34">
        <v>11857.02</v>
      </c>
      <c r="H2961" s="34">
        <v>11857.02</v>
      </c>
      <c r="I2961" s="34">
        <v>11857.02</v>
      </c>
      <c r="J2961" s="34">
        <v>11857.02</v>
      </c>
      <c r="K2961" s="34">
        <v>11857.02</v>
      </c>
      <c r="L2961" s="34">
        <v>11857.02</v>
      </c>
      <c r="M2961" s="34">
        <v>11857.02</v>
      </c>
      <c r="N2961" s="34">
        <v>11857.02</v>
      </c>
      <c r="O2961" s="34">
        <v>11857.02</v>
      </c>
      <c r="P2961" s="34">
        <v>11857.02</v>
      </c>
      <c r="Q2961" s="34">
        <v>11857.02</v>
      </c>
      <c r="R2961" s="34">
        <v>11857.02</v>
      </c>
      <c r="S2961" s="34">
        <v>11857.02</v>
      </c>
    </row>
    <row r="2962" spans="2:19">
      <c r="B2962" s="5">
        <v>2008</v>
      </c>
      <c r="C2962" s="33"/>
      <c r="D2962" s="33"/>
      <c r="E2962" s="34">
        <v>18296.879999999997</v>
      </c>
      <c r="F2962" s="34">
        <v>18296.879999999997</v>
      </c>
      <c r="G2962" s="34">
        <v>18296.879999999997</v>
      </c>
      <c r="H2962" s="34">
        <v>18296.879999999997</v>
      </c>
      <c r="I2962" s="34">
        <v>18296.879999999997</v>
      </c>
      <c r="J2962" s="34">
        <v>18296.879999999997</v>
      </c>
      <c r="K2962" s="34">
        <v>18296.879999999997</v>
      </c>
      <c r="L2962" s="34">
        <v>18296.879999999997</v>
      </c>
      <c r="M2962" s="34">
        <v>18296.879999999997</v>
      </c>
      <c r="N2962" s="34">
        <v>18296.879999999997</v>
      </c>
      <c r="O2962" s="34">
        <v>18296.879999999997</v>
      </c>
      <c r="P2962" s="34">
        <v>18296.879999999997</v>
      </c>
      <c r="Q2962" s="34">
        <v>18296.879999999997</v>
      </c>
      <c r="R2962" s="34">
        <v>18296.879999999997</v>
      </c>
      <c r="S2962" s="34">
        <v>18296.879999999997</v>
      </c>
    </row>
    <row r="2963" spans="2:19">
      <c r="B2963" s="5">
        <v>2007</v>
      </c>
      <c r="C2963" s="33"/>
      <c r="D2963" s="34">
        <v>7313.21</v>
      </c>
      <c r="E2963" s="34">
        <v>7313.21</v>
      </c>
      <c r="F2963" s="34">
        <v>7313.21</v>
      </c>
      <c r="G2963" s="34">
        <v>7313.21</v>
      </c>
      <c r="H2963" s="34">
        <v>7313.21</v>
      </c>
      <c r="I2963" s="34">
        <v>7313.21</v>
      </c>
      <c r="J2963" s="34">
        <v>7313.21</v>
      </c>
      <c r="K2963" s="34">
        <v>7313.21</v>
      </c>
      <c r="L2963" s="34">
        <v>7313.21</v>
      </c>
      <c r="M2963" s="34">
        <v>7313.21</v>
      </c>
      <c r="N2963" s="34">
        <v>7313.21</v>
      </c>
      <c r="O2963" s="34">
        <v>7313.21</v>
      </c>
      <c r="P2963" s="34">
        <v>7313.21</v>
      </c>
      <c r="Q2963" s="34">
        <v>7313.21</v>
      </c>
      <c r="R2963" s="34">
        <v>7313.21</v>
      </c>
      <c r="S2963" s="34">
        <v>7313.21</v>
      </c>
    </row>
    <row r="2964" spans="2:19">
      <c r="B2964" s="5">
        <v>2006</v>
      </c>
      <c r="C2964" s="34">
        <v>8555.2099999999991</v>
      </c>
      <c r="D2964" s="34">
        <v>8555.2099999999991</v>
      </c>
      <c r="E2964" s="34">
        <v>8555.2099999999991</v>
      </c>
      <c r="F2964" s="34">
        <v>8555.2099999999991</v>
      </c>
      <c r="G2964" s="34">
        <v>8555.2099999999991</v>
      </c>
      <c r="H2964" s="34">
        <v>8555.2099999999991</v>
      </c>
      <c r="I2964" s="34">
        <v>8555.2099999999991</v>
      </c>
      <c r="J2964" s="34">
        <v>8555.2099999999991</v>
      </c>
      <c r="K2964" s="34">
        <v>8555.2099999999991</v>
      </c>
      <c r="L2964" s="34">
        <v>8555.2099999999991</v>
      </c>
      <c r="M2964" s="34">
        <v>8555.2099999999991</v>
      </c>
      <c r="N2964" s="34">
        <v>8555.2099999999991</v>
      </c>
      <c r="O2964" s="34">
        <v>8555.2099999999991</v>
      </c>
      <c r="P2964" s="34">
        <v>8555.2099999999991</v>
      </c>
      <c r="Q2964" s="34">
        <v>8555.2099999999991</v>
      </c>
      <c r="R2964" s="34">
        <v>8555.2099999999991</v>
      </c>
      <c r="S2964" s="34">
        <v>8555.2099999999991</v>
      </c>
    </row>
    <row r="2965" spans="2:19">
      <c r="B2965" s="5">
        <v>2005</v>
      </c>
      <c r="C2965" s="34">
        <v>19266.219999999998</v>
      </c>
      <c r="D2965" s="34">
        <v>19266.219999999998</v>
      </c>
      <c r="E2965" s="34">
        <v>19266.219999999998</v>
      </c>
      <c r="F2965" s="34">
        <v>19266.219999999998</v>
      </c>
      <c r="G2965" s="34">
        <v>19266.219999999998</v>
      </c>
      <c r="H2965" s="34">
        <v>19266.219999999998</v>
      </c>
      <c r="I2965" s="34">
        <v>19266.219999999998</v>
      </c>
      <c r="J2965" s="34">
        <v>19266.219999999998</v>
      </c>
      <c r="K2965" s="34">
        <v>19266.219999999998</v>
      </c>
      <c r="L2965" s="34">
        <v>19266.219999999998</v>
      </c>
      <c r="M2965" s="34">
        <v>19266.219999999998</v>
      </c>
      <c r="N2965" s="34">
        <v>19266.219999999998</v>
      </c>
      <c r="O2965" s="34">
        <v>19266.219999999998</v>
      </c>
      <c r="P2965" s="34">
        <v>19266.219999999998</v>
      </c>
      <c r="Q2965" s="34">
        <v>19266.219999999998</v>
      </c>
      <c r="R2965" s="34">
        <v>19266.219999999998</v>
      </c>
      <c r="S2965" s="34">
        <v>19266.219999999998</v>
      </c>
    </row>
    <row r="2966" spans="2:19">
      <c r="B2966" s="5">
        <v>2004</v>
      </c>
      <c r="C2966" s="34">
        <v>15573.4</v>
      </c>
      <c r="D2966" s="34">
        <v>15573.4</v>
      </c>
      <c r="E2966" s="34">
        <v>15573.4</v>
      </c>
      <c r="F2966" s="34">
        <v>15573.4</v>
      </c>
      <c r="G2966" s="34">
        <v>15573.4</v>
      </c>
      <c r="H2966" s="34">
        <v>15573.4</v>
      </c>
      <c r="I2966" s="34">
        <v>15573.4</v>
      </c>
      <c r="J2966" s="34">
        <v>15573.4</v>
      </c>
      <c r="K2966" s="34">
        <v>15573.4</v>
      </c>
      <c r="L2966" s="34">
        <v>15573.4</v>
      </c>
      <c r="M2966" s="34">
        <v>15573.4</v>
      </c>
      <c r="N2966" s="34">
        <v>15573.4</v>
      </c>
      <c r="O2966" s="34">
        <v>15573.4</v>
      </c>
      <c r="P2966" s="34">
        <v>15573.4</v>
      </c>
      <c r="Q2966" s="34">
        <v>15573.4</v>
      </c>
      <c r="R2966" s="34">
        <v>15573.4</v>
      </c>
      <c r="S2966" s="34">
        <v>15573.4</v>
      </c>
    </row>
    <row r="2967" spans="2:19">
      <c r="B2967" s="5">
        <v>2003</v>
      </c>
      <c r="C2967" s="34">
        <v>42514.38</v>
      </c>
      <c r="D2967" s="34">
        <v>42514.38</v>
      </c>
      <c r="E2967" s="34">
        <v>42514.38</v>
      </c>
      <c r="F2967" s="34">
        <v>42514.38</v>
      </c>
      <c r="G2967" s="34">
        <v>42514.38</v>
      </c>
      <c r="H2967" s="34">
        <v>42514.38</v>
      </c>
      <c r="I2967" s="34">
        <v>42514.38</v>
      </c>
      <c r="J2967" s="34">
        <v>42514.38</v>
      </c>
      <c r="K2967" s="34">
        <v>42514.38</v>
      </c>
      <c r="L2967" s="34">
        <v>42514.38</v>
      </c>
      <c r="M2967" s="34">
        <v>42514.38</v>
      </c>
      <c r="N2967" s="34">
        <v>42514.38</v>
      </c>
      <c r="O2967" s="34">
        <v>42514.38</v>
      </c>
      <c r="P2967" s="34">
        <v>42514.38</v>
      </c>
      <c r="Q2967" s="34">
        <v>42514.38</v>
      </c>
      <c r="R2967" s="34">
        <v>42514.38</v>
      </c>
      <c r="S2967" s="34">
        <v>42514.38</v>
      </c>
    </row>
    <row r="2968" spans="2:19">
      <c r="B2968" s="5">
        <v>2002</v>
      </c>
      <c r="C2968" s="34">
        <v>28595.46</v>
      </c>
      <c r="D2968" s="34">
        <v>28595.46</v>
      </c>
      <c r="E2968" s="34">
        <v>28595.46</v>
      </c>
      <c r="F2968" s="34">
        <v>28595.46</v>
      </c>
      <c r="G2968" s="34">
        <v>28595.46</v>
      </c>
      <c r="H2968" s="34">
        <v>28595.46</v>
      </c>
      <c r="I2968" s="34">
        <v>28595.46</v>
      </c>
      <c r="J2968" s="34">
        <v>28595.46</v>
      </c>
      <c r="K2968" s="34">
        <v>28595.46</v>
      </c>
      <c r="L2968" s="34">
        <v>28595.46</v>
      </c>
      <c r="M2968" s="34">
        <v>28595.46</v>
      </c>
      <c r="N2968" s="34">
        <v>28595.46</v>
      </c>
      <c r="O2968" s="34">
        <v>28595.46</v>
      </c>
      <c r="P2968" s="34">
        <v>28595.46</v>
      </c>
      <c r="Q2968" s="34">
        <v>28595.46</v>
      </c>
      <c r="R2968" s="34">
        <v>28595.46</v>
      </c>
      <c r="S2968" s="34">
        <v>28595.46</v>
      </c>
    </row>
    <row r="2969" spans="2:19">
      <c r="B2969" s="5">
        <v>2001</v>
      </c>
      <c r="C2969" s="34">
        <v>22262.73</v>
      </c>
      <c r="D2969" s="34">
        <v>22262.73</v>
      </c>
      <c r="E2969" s="34">
        <v>22262.73</v>
      </c>
      <c r="F2969" s="34">
        <v>22262.73</v>
      </c>
      <c r="G2969" s="34">
        <v>22262.73</v>
      </c>
      <c r="H2969" s="34">
        <v>22262.73</v>
      </c>
      <c r="I2969" s="34">
        <v>22262.73</v>
      </c>
      <c r="J2969" s="34">
        <v>22262.73</v>
      </c>
      <c r="K2969" s="34">
        <v>22262.73</v>
      </c>
      <c r="L2969" s="34">
        <v>22262.73</v>
      </c>
      <c r="M2969" s="34">
        <v>22262.73</v>
      </c>
      <c r="N2969" s="34">
        <v>22262.73</v>
      </c>
      <c r="O2969" s="34">
        <v>22262.73</v>
      </c>
      <c r="P2969" s="34">
        <v>22262.73</v>
      </c>
      <c r="Q2969" s="34">
        <v>22262.73</v>
      </c>
      <c r="R2969" s="34">
        <v>22262.73</v>
      </c>
      <c r="S2969" s="34">
        <v>22262.73</v>
      </c>
    </row>
    <row r="2970" spans="2:19">
      <c r="B2970" s="5">
        <v>2000</v>
      </c>
      <c r="C2970" s="34">
        <v>31853.32</v>
      </c>
      <c r="D2970" s="34">
        <v>31853.32</v>
      </c>
      <c r="E2970" s="34">
        <v>31853.32</v>
      </c>
      <c r="F2970" s="34">
        <v>31853.32</v>
      </c>
      <c r="G2970" s="34">
        <v>31853.32</v>
      </c>
      <c r="H2970" s="34">
        <v>31853.32</v>
      </c>
      <c r="I2970" s="34">
        <v>31853.32</v>
      </c>
      <c r="J2970" s="34">
        <v>31853.32</v>
      </c>
      <c r="K2970" s="34">
        <v>31853.32</v>
      </c>
      <c r="L2970" s="34">
        <v>31853.32</v>
      </c>
      <c r="M2970" s="34">
        <v>31853.32</v>
      </c>
      <c r="N2970" s="34">
        <v>31853.32</v>
      </c>
      <c r="O2970" s="34">
        <v>31853.32</v>
      </c>
      <c r="P2970" s="34">
        <v>31853.32</v>
      </c>
      <c r="Q2970" s="34">
        <v>31853.32</v>
      </c>
      <c r="R2970" s="34">
        <v>31853.32</v>
      </c>
      <c r="S2970" s="34">
        <v>31853.32</v>
      </c>
    </row>
    <row r="2971" spans="2:19">
      <c r="B2971" s="5">
        <v>1999</v>
      </c>
      <c r="C2971" s="34">
        <v>44211.81</v>
      </c>
      <c r="D2971" s="34">
        <v>44211.81</v>
      </c>
      <c r="E2971" s="34">
        <v>44211.81</v>
      </c>
      <c r="F2971" s="34">
        <v>44211.81</v>
      </c>
      <c r="G2971" s="34">
        <v>44211.81</v>
      </c>
      <c r="H2971" s="34">
        <v>44211.81</v>
      </c>
      <c r="I2971" s="34">
        <v>44211.81</v>
      </c>
      <c r="J2971" s="34">
        <v>44211.81</v>
      </c>
      <c r="K2971" s="34">
        <v>44211.81</v>
      </c>
      <c r="L2971" s="34">
        <v>44211.81</v>
      </c>
      <c r="M2971" s="34">
        <v>44211.81</v>
      </c>
      <c r="N2971" s="34">
        <v>44211.81</v>
      </c>
      <c r="O2971" s="34">
        <v>44211.81</v>
      </c>
      <c r="P2971" s="34">
        <v>44211.81</v>
      </c>
      <c r="Q2971" s="34">
        <v>44211.81</v>
      </c>
      <c r="R2971" s="34">
        <v>44211.81</v>
      </c>
      <c r="S2971" s="34">
        <v>44211.81</v>
      </c>
    </row>
    <row r="2972" spans="2:19">
      <c r="B2972" s="5">
        <v>1998</v>
      </c>
      <c r="C2972" s="34">
        <v>50600.97</v>
      </c>
      <c r="D2972" s="34">
        <v>50600.97</v>
      </c>
      <c r="E2972" s="34">
        <v>50600.97</v>
      </c>
      <c r="F2972" s="34">
        <v>50600.97</v>
      </c>
      <c r="G2972" s="34">
        <v>50600.97</v>
      </c>
      <c r="H2972" s="34">
        <v>50600.97</v>
      </c>
      <c r="I2972" s="34">
        <v>50600.97</v>
      </c>
      <c r="J2972" s="34">
        <v>50600.97</v>
      </c>
      <c r="K2972" s="34">
        <v>50600.97</v>
      </c>
      <c r="L2972" s="34">
        <v>50600.97</v>
      </c>
      <c r="M2972" s="34">
        <v>50600.97</v>
      </c>
      <c r="N2972" s="34">
        <v>50600.97</v>
      </c>
      <c r="O2972" s="34">
        <v>50600.97</v>
      </c>
      <c r="P2972" s="34">
        <v>50600.97</v>
      </c>
      <c r="Q2972" s="34">
        <v>50600.97</v>
      </c>
      <c r="R2972" s="34">
        <v>50600.97</v>
      </c>
      <c r="S2972" s="34">
        <v>50600.97</v>
      </c>
    </row>
    <row r="2973" spans="2:19">
      <c r="B2973" s="5">
        <v>1997</v>
      </c>
      <c r="C2973" s="34">
        <v>34775.03</v>
      </c>
      <c r="D2973" s="34">
        <v>34775.03</v>
      </c>
      <c r="E2973" s="34">
        <v>34775.03</v>
      </c>
      <c r="F2973" s="34">
        <v>34775.03</v>
      </c>
      <c r="G2973" s="34">
        <v>34775.03</v>
      </c>
      <c r="H2973" s="34">
        <v>34775.03</v>
      </c>
      <c r="I2973" s="34">
        <v>34775.03</v>
      </c>
      <c r="J2973" s="34">
        <v>34775.03</v>
      </c>
      <c r="K2973" s="34">
        <v>34775.03</v>
      </c>
      <c r="L2973" s="34">
        <v>34775.03</v>
      </c>
      <c r="M2973" s="34">
        <v>34775.03</v>
      </c>
      <c r="N2973" s="34">
        <v>34775.03</v>
      </c>
      <c r="O2973" s="34">
        <v>34775.03</v>
      </c>
      <c r="P2973" s="34">
        <v>34775.03</v>
      </c>
      <c r="Q2973" s="34">
        <v>34775.03</v>
      </c>
      <c r="R2973" s="34">
        <v>34775.03</v>
      </c>
      <c r="S2973" s="34">
        <v>34775.03</v>
      </c>
    </row>
    <row r="2974" spans="2:19">
      <c r="B2974" s="5">
        <v>1996</v>
      </c>
      <c r="C2974" s="34">
        <v>20857.64</v>
      </c>
      <c r="D2974" s="34">
        <v>20857.64</v>
      </c>
      <c r="E2974" s="34">
        <v>20857.64</v>
      </c>
      <c r="F2974" s="34">
        <v>20857.64</v>
      </c>
      <c r="G2974" s="34">
        <v>20857.64</v>
      </c>
      <c r="H2974" s="34">
        <v>20857.64</v>
      </c>
      <c r="I2974" s="34">
        <v>20857.64</v>
      </c>
      <c r="J2974" s="34">
        <v>20857.64</v>
      </c>
      <c r="K2974" s="34">
        <v>20857.64</v>
      </c>
      <c r="L2974" s="34">
        <v>20857.64</v>
      </c>
      <c r="M2974" s="34">
        <v>20857.64</v>
      </c>
      <c r="N2974" s="34">
        <v>20857.64</v>
      </c>
      <c r="O2974" s="34">
        <v>20857.64</v>
      </c>
      <c r="P2974" s="34">
        <v>20857.64</v>
      </c>
      <c r="Q2974" s="34">
        <v>20857.64</v>
      </c>
      <c r="R2974" s="34">
        <v>20857.64</v>
      </c>
      <c r="S2974" s="34">
        <v>20857.64</v>
      </c>
    </row>
    <row r="2975" spans="2:19">
      <c r="B2975" s="5">
        <v>1995</v>
      </c>
      <c r="C2975" s="34">
        <v>10071.99</v>
      </c>
      <c r="D2975" s="34">
        <v>10071.99</v>
      </c>
      <c r="E2975" s="34">
        <v>10071.99</v>
      </c>
      <c r="F2975" s="34">
        <v>10071.99</v>
      </c>
      <c r="G2975" s="34">
        <v>10071.99</v>
      </c>
      <c r="H2975" s="34">
        <v>10071.99</v>
      </c>
      <c r="I2975" s="34">
        <v>10071.99</v>
      </c>
      <c r="J2975" s="34">
        <v>10071.99</v>
      </c>
      <c r="K2975" s="34">
        <v>10071.99</v>
      </c>
      <c r="L2975" s="34">
        <v>10071.99</v>
      </c>
      <c r="M2975" s="34">
        <v>10071.99</v>
      </c>
      <c r="N2975" s="34">
        <v>10071.99</v>
      </c>
      <c r="O2975" s="34">
        <v>10071.99</v>
      </c>
      <c r="P2975" s="34">
        <v>10071.99</v>
      </c>
      <c r="Q2975" s="34">
        <v>10071.99</v>
      </c>
      <c r="R2975" s="34">
        <v>10071.99</v>
      </c>
      <c r="S2975" s="34">
        <v>10071.99</v>
      </c>
    </row>
    <row r="2976" spans="2:19">
      <c r="B2976" s="5">
        <v>1994</v>
      </c>
      <c r="C2976" s="34">
        <v>6697.3099999999995</v>
      </c>
      <c r="D2976" s="34">
        <v>6697.3099999999995</v>
      </c>
      <c r="E2976" s="34">
        <v>6697.3099999999995</v>
      </c>
      <c r="F2976" s="34">
        <v>6697.3099999999995</v>
      </c>
      <c r="G2976" s="34">
        <v>6697.3099999999995</v>
      </c>
      <c r="H2976" s="34">
        <v>6697.3099999999995</v>
      </c>
      <c r="I2976" s="34">
        <v>6697.3099999999995</v>
      </c>
      <c r="J2976" s="34">
        <v>6697.3099999999995</v>
      </c>
      <c r="K2976" s="34">
        <v>6697.3099999999995</v>
      </c>
      <c r="L2976" s="34">
        <v>6697.3099999999995</v>
      </c>
      <c r="M2976" s="34">
        <v>6697.3099999999995</v>
      </c>
      <c r="N2976" s="34">
        <v>6697.3099999999995</v>
      </c>
      <c r="O2976" s="34">
        <v>6697.3099999999995</v>
      </c>
      <c r="P2976" s="34">
        <v>6697.3099999999995</v>
      </c>
      <c r="Q2976" s="34">
        <v>6697.3099999999995</v>
      </c>
      <c r="R2976" s="34">
        <v>6697.3099999999995</v>
      </c>
      <c r="S2976" s="34">
        <v>6697.3099999999995</v>
      </c>
    </row>
    <row r="2977" spans="2:19">
      <c r="B2977" s="5">
        <v>1993</v>
      </c>
      <c r="C2977" s="34">
        <v>7487.14</v>
      </c>
      <c r="D2977" s="34">
        <v>7487.14</v>
      </c>
      <c r="E2977" s="34">
        <v>7487.14</v>
      </c>
      <c r="F2977" s="34">
        <v>7487.14</v>
      </c>
      <c r="G2977" s="34">
        <v>7487.14</v>
      </c>
      <c r="H2977" s="34">
        <v>7487.14</v>
      </c>
      <c r="I2977" s="34">
        <v>7487.14</v>
      </c>
      <c r="J2977" s="34">
        <v>7487.14</v>
      </c>
      <c r="K2977" s="34">
        <v>7487.14</v>
      </c>
      <c r="L2977" s="34">
        <v>7487.14</v>
      </c>
      <c r="M2977" s="34">
        <v>7487.14</v>
      </c>
      <c r="N2977" s="34">
        <v>7487.14</v>
      </c>
      <c r="O2977" s="34">
        <v>7487.14</v>
      </c>
      <c r="P2977" s="34">
        <v>7487.14</v>
      </c>
      <c r="Q2977" s="34">
        <v>7487.14</v>
      </c>
      <c r="R2977" s="34">
        <v>7487.14</v>
      </c>
      <c r="S2977" s="34">
        <v>7487.14</v>
      </c>
    </row>
    <row r="2978" spans="2:19">
      <c r="B2978" s="5">
        <v>1992</v>
      </c>
      <c r="C2978" s="34">
        <v>3289.57</v>
      </c>
      <c r="D2978" s="34">
        <v>3289.57</v>
      </c>
      <c r="E2978" s="34">
        <v>3289.57</v>
      </c>
      <c r="F2978" s="34">
        <v>3289.57</v>
      </c>
      <c r="G2978" s="34">
        <v>3289.57</v>
      </c>
      <c r="H2978" s="34">
        <v>3289.57</v>
      </c>
      <c r="I2978" s="34">
        <v>3289.57</v>
      </c>
      <c r="J2978" s="34">
        <v>3289.57</v>
      </c>
      <c r="K2978" s="34">
        <v>3289.57</v>
      </c>
      <c r="L2978" s="34">
        <v>3289.57</v>
      </c>
      <c r="M2978" s="34">
        <v>3289.57</v>
      </c>
      <c r="N2978" s="34">
        <v>3289.57</v>
      </c>
      <c r="O2978" s="34">
        <v>3289.57</v>
      </c>
      <c r="P2978" s="34">
        <v>3289.57</v>
      </c>
      <c r="Q2978" s="34">
        <v>3289.57</v>
      </c>
      <c r="R2978" s="34">
        <v>3289.57</v>
      </c>
      <c r="S2978" s="34">
        <v>3289.57</v>
      </c>
    </row>
    <row r="2979" spans="2:19">
      <c r="B2979" s="5">
        <v>1991</v>
      </c>
      <c r="C2979" s="34">
        <v>2536.4899999999998</v>
      </c>
      <c r="D2979" s="34">
        <v>2536.4899999999998</v>
      </c>
      <c r="E2979" s="34">
        <v>2536.4899999999998</v>
      </c>
      <c r="F2979" s="34">
        <v>2536.4899999999998</v>
      </c>
      <c r="G2979" s="34">
        <v>2536.4899999999998</v>
      </c>
      <c r="H2979" s="34">
        <v>2536.4899999999998</v>
      </c>
      <c r="I2979" s="34">
        <v>2536.4899999999998</v>
      </c>
      <c r="J2979" s="34">
        <v>2536.4899999999998</v>
      </c>
      <c r="K2979" s="34">
        <v>2536.4899999999998</v>
      </c>
      <c r="L2979" s="34">
        <v>2536.4899999999998</v>
      </c>
      <c r="M2979" s="34">
        <v>2536.4899999999998</v>
      </c>
      <c r="N2979" s="34">
        <v>2536.4899999999998</v>
      </c>
      <c r="O2979" s="34">
        <v>2536.4899999999998</v>
      </c>
      <c r="P2979" s="34">
        <v>2536.4899999999998</v>
      </c>
      <c r="Q2979" s="34">
        <v>2536.4899999999998</v>
      </c>
      <c r="R2979" s="34">
        <v>2536.4899999999998</v>
      </c>
      <c r="S2979" s="34">
        <v>2536.4899999999998</v>
      </c>
    </row>
    <row r="2980" spans="2:19">
      <c r="B2980" s="5">
        <v>1990</v>
      </c>
      <c r="C2980" s="34">
        <v>3687.5699999999997</v>
      </c>
      <c r="D2980" s="34">
        <v>3687.5699999999997</v>
      </c>
      <c r="E2980" s="34">
        <v>3687.5699999999997</v>
      </c>
      <c r="F2980" s="34">
        <v>3687.5699999999997</v>
      </c>
      <c r="G2980" s="34">
        <v>3687.5699999999997</v>
      </c>
      <c r="H2980" s="34">
        <v>3687.5699999999997</v>
      </c>
      <c r="I2980" s="34">
        <v>3687.5699999999997</v>
      </c>
      <c r="J2980" s="34">
        <v>3687.5699999999997</v>
      </c>
      <c r="K2980" s="34">
        <v>3687.5699999999997</v>
      </c>
      <c r="L2980" s="34">
        <v>3687.5699999999997</v>
      </c>
      <c r="M2980" s="34">
        <v>3687.5699999999997</v>
      </c>
      <c r="N2980" s="34">
        <v>3687.5699999999997</v>
      </c>
      <c r="O2980" s="34">
        <v>3687.5699999999997</v>
      </c>
      <c r="P2980" s="34">
        <v>3687.5699999999997</v>
      </c>
      <c r="Q2980" s="34">
        <v>3687.5699999999997</v>
      </c>
      <c r="R2980" s="34">
        <v>3687.5699999999997</v>
      </c>
      <c r="S2980" s="34">
        <v>3687.5699999999997</v>
      </c>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352836.24000000005</v>
      </c>
      <c r="D3041" s="10">
        <f>SUM(D2963:D3040)</f>
        <v>360149.45</v>
      </c>
      <c r="E3041" s="10">
        <f>SUM(E2962:E3040)</f>
        <v>378446.33</v>
      </c>
      <c r="F3041" s="10">
        <f>SUM(F2961:F3040)</f>
        <v>390303.35000000003</v>
      </c>
      <c r="G3041" s="10">
        <f>SUM(G2960:G3040)</f>
        <v>406488.02000000008</v>
      </c>
      <c r="H3041" s="10">
        <f>SUM(H2954:H3040)</f>
        <v>420535.26000000007</v>
      </c>
      <c r="I3041" s="10">
        <f>SUM(I2954:I3040)</f>
        <v>427522.93000000011</v>
      </c>
      <c r="J3041" s="10">
        <f t="shared" ref="J3041" si="59">SUM(J2954:J3040)</f>
        <v>435692.23000000004</v>
      </c>
      <c r="K3041" s="10">
        <f>SUM(K2954:K3040)</f>
        <v>443630.85000000003</v>
      </c>
      <c r="L3041" s="10">
        <f t="shared" ref="L3041" si="60">SUM(L2954:L3040)</f>
        <v>451526.18</v>
      </c>
      <c r="M3041" s="10">
        <f>SUM(M2954:M3040)</f>
        <v>1157797.5199999998</v>
      </c>
      <c r="N3041" s="10">
        <f>SUM(N2949:N3040)</f>
        <v>1959328.6399999997</v>
      </c>
      <c r="O3041" s="10">
        <f>SUM(O2949:O3040)</f>
        <v>2782957.22</v>
      </c>
      <c r="P3041" s="10">
        <f>SUM(P2949:P3040)</f>
        <v>4062696.19</v>
      </c>
      <c r="Q3041" s="10">
        <f>SUM(Q2949:Q3040)</f>
        <v>5296034.1099999994</v>
      </c>
      <c r="R3041" s="10">
        <f>SUM(R2948:R3040)</f>
        <v>6333900.3499999996</v>
      </c>
      <c r="S3041" s="10">
        <f>SUM(S2948:S3040)</f>
        <v>7292757.5599999996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307885.31</v>
      </c>
    </row>
    <row r="3139" spans="1:19">
      <c r="A3139" s="35"/>
      <c r="B3139" s="5">
        <v>2021</v>
      </c>
      <c r="C3139" s="33"/>
      <c r="D3139" s="33"/>
      <c r="E3139" s="33"/>
      <c r="F3139" s="33"/>
      <c r="G3139" s="33"/>
      <c r="H3139" s="33"/>
      <c r="I3139" s="33"/>
      <c r="J3139" s="33"/>
      <c r="K3139" s="33"/>
      <c r="L3139" s="33"/>
      <c r="M3139" s="33"/>
      <c r="N3139" s="33"/>
      <c r="O3139" s="33"/>
      <c r="P3139" s="33"/>
      <c r="Q3139" s="33"/>
      <c r="R3139" s="34">
        <v>41503.22</v>
      </c>
      <c r="S3139" s="34">
        <v>41503.22</v>
      </c>
    </row>
    <row r="3140" spans="1:19">
      <c r="B3140" s="5">
        <v>2020</v>
      </c>
      <c r="C3140" s="33"/>
      <c r="D3140" s="33"/>
      <c r="E3140" s="33"/>
      <c r="F3140" s="33"/>
      <c r="G3140" s="33"/>
      <c r="H3140" s="33"/>
      <c r="I3140" s="33"/>
      <c r="J3140" s="33"/>
      <c r="K3140" s="33"/>
      <c r="L3140" s="33"/>
      <c r="M3140" s="33"/>
      <c r="N3140" s="33"/>
      <c r="O3140" s="33"/>
      <c r="P3140" s="33"/>
      <c r="Q3140" s="34">
        <v>88654.62999999999</v>
      </c>
      <c r="R3140" s="34">
        <v>88654.62999999999</v>
      </c>
      <c r="S3140" s="34">
        <v>88654.62999999999</v>
      </c>
    </row>
    <row r="3141" spans="1:19">
      <c r="A3141" s="37"/>
      <c r="B3141" s="5">
        <v>2019</v>
      </c>
      <c r="C3141" s="33"/>
      <c r="D3141" s="33"/>
      <c r="E3141" s="33"/>
      <c r="F3141" s="33"/>
      <c r="G3141" s="33"/>
      <c r="H3141" s="33"/>
      <c r="I3141" s="33"/>
      <c r="J3141" s="33"/>
      <c r="K3141" s="33"/>
      <c r="L3141" s="33"/>
      <c r="M3141" s="33"/>
      <c r="N3141" s="33"/>
      <c r="O3141" s="33"/>
      <c r="P3141" s="34">
        <v>102029.81</v>
      </c>
      <c r="Q3141" s="34">
        <v>102029.81</v>
      </c>
      <c r="R3141" s="34">
        <v>102029.81</v>
      </c>
      <c r="S3141" s="34">
        <v>102029.81</v>
      </c>
    </row>
    <row r="3142" spans="1:19">
      <c r="A3142" s="37"/>
      <c r="B3142" s="5">
        <v>2018</v>
      </c>
      <c r="C3142" s="33"/>
      <c r="D3142" s="33"/>
      <c r="E3142" s="33"/>
      <c r="F3142" s="33"/>
      <c r="G3142" s="33"/>
      <c r="H3142" s="33"/>
      <c r="I3142" s="33"/>
      <c r="J3142" s="33"/>
      <c r="K3142" s="33"/>
      <c r="L3142" s="33"/>
      <c r="M3142" s="33"/>
      <c r="N3142" s="33"/>
      <c r="O3142" s="34">
        <v>3997.89</v>
      </c>
      <c r="P3142" s="34">
        <v>3997.89</v>
      </c>
      <c r="Q3142" s="34">
        <v>3997.89</v>
      </c>
      <c r="R3142" s="34">
        <v>3997.89</v>
      </c>
      <c r="S3142" s="34">
        <v>3997.89</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v>24022.810000000005</v>
      </c>
      <c r="N3144" s="34">
        <v>24022.810000000005</v>
      </c>
      <c r="O3144" s="34">
        <v>24022.810000000005</v>
      </c>
      <c r="P3144" s="34">
        <v>24022.810000000005</v>
      </c>
      <c r="Q3144" s="34">
        <v>24022.810000000005</v>
      </c>
      <c r="R3144" s="34">
        <v>24022.810000000005</v>
      </c>
      <c r="S3144" s="34">
        <v>24022.810000000005</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v>448.26</v>
      </c>
      <c r="E3153" s="34">
        <v>448.26</v>
      </c>
      <c r="F3153" s="34">
        <v>448.26</v>
      </c>
      <c r="G3153" s="34">
        <v>448.26</v>
      </c>
      <c r="H3153" s="34">
        <v>448.26</v>
      </c>
      <c r="I3153" s="34">
        <v>448.26</v>
      </c>
      <c r="J3153" s="34">
        <v>448.26</v>
      </c>
      <c r="K3153" s="34">
        <v>448.26</v>
      </c>
      <c r="L3153" s="34">
        <v>448.26</v>
      </c>
      <c r="M3153" s="34">
        <v>448.26</v>
      </c>
      <c r="N3153" s="34">
        <v>448.26</v>
      </c>
      <c r="O3153" s="34">
        <v>448.26</v>
      </c>
      <c r="P3153" s="34">
        <v>448.26</v>
      </c>
      <c r="Q3153" s="34">
        <v>448.26</v>
      </c>
      <c r="R3153" s="34">
        <v>448.26</v>
      </c>
      <c r="S3153" s="34">
        <v>448.26</v>
      </c>
    </row>
    <row r="3154" spans="2:19">
      <c r="B3154" s="5">
        <v>2006</v>
      </c>
      <c r="C3154" s="34">
        <v>1501.81</v>
      </c>
      <c r="D3154" s="34">
        <v>1501.81</v>
      </c>
      <c r="E3154" s="34">
        <v>1501.81</v>
      </c>
      <c r="F3154" s="34">
        <v>1501.81</v>
      </c>
      <c r="G3154" s="34">
        <v>1501.81</v>
      </c>
      <c r="H3154" s="34">
        <v>1501.81</v>
      </c>
      <c r="I3154" s="34">
        <v>1501.81</v>
      </c>
      <c r="J3154" s="34">
        <v>1501.81</v>
      </c>
      <c r="K3154" s="34">
        <v>1501.81</v>
      </c>
      <c r="L3154" s="34">
        <v>1501.81</v>
      </c>
      <c r="M3154" s="34">
        <v>1501.81</v>
      </c>
      <c r="N3154" s="34">
        <v>1501.81</v>
      </c>
      <c r="O3154" s="34">
        <v>1501.81</v>
      </c>
      <c r="P3154" s="34">
        <v>1501.81</v>
      </c>
      <c r="Q3154" s="34">
        <v>1501.81</v>
      </c>
      <c r="R3154" s="34">
        <v>1501.81</v>
      </c>
      <c r="S3154" s="34">
        <v>1501.81</v>
      </c>
    </row>
    <row r="3155" spans="2:19">
      <c r="B3155" s="5">
        <v>2005</v>
      </c>
      <c r="C3155" s="34">
        <v>515.83000000000004</v>
      </c>
      <c r="D3155" s="34">
        <v>515.83000000000004</v>
      </c>
      <c r="E3155" s="34">
        <v>515.83000000000004</v>
      </c>
      <c r="F3155" s="34">
        <v>515.83000000000004</v>
      </c>
      <c r="G3155" s="34">
        <v>515.83000000000004</v>
      </c>
      <c r="H3155" s="34">
        <v>515.83000000000004</v>
      </c>
      <c r="I3155" s="34">
        <v>515.83000000000004</v>
      </c>
      <c r="J3155" s="34">
        <v>515.83000000000004</v>
      </c>
      <c r="K3155" s="34">
        <v>515.83000000000004</v>
      </c>
      <c r="L3155" s="34">
        <v>515.83000000000004</v>
      </c>
      <c r="M3155" s="34">
        <v>515.83000000000004</v>
      </c>
      <c r="N3155" s="34">
        <v>515.83000000000004</v>
      </c>
      <c r="O3155" s="34">
        <v>515.83000000000004</v>
      </c>
      <c r="P3155" s="34">
        <v>515.83000000000004</v>
      </c>
      <c r="Q3155" s="34">
        <v>515.83000000000004</v>
      </c>
      <c r="R3155" s="34">
        <v>515.83000000000004</v>
      </c>
      <c r="S3155" s="34">
        <v>515.83000000000004</v>
      </c>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v>1042.5700000000002</v>
      </c>
      <c r="D3159" s="34">
        <v>1042.5700000000002</v>
      </c>
      <c r="E3159" s="34">
        <v>1042.5700000000002</v>
      </c>
      <c r="F3159" s="34">
        <v>1042.5700000000002</v>
      </c>
      <c r="G3159" s="34">
        <v>1042.5700000000002</v>
      </c>
      <c r="H3159" s="34">
        <v>1042.5700000000002</v>
      </c>
      <c r="I3159" s="34">
        <v>1042.5700000000002</v>
      </c>
      <c r="J3159" s="34">
        <v>1042.5700000000002</v>
      </c>
      <c r="K3159" s="34">
        <v>1042.5700000000002</v>
      </c>
      <c r="L3159" s="34">
        <v>1042.5700000000002</v>
      </c>
      <c r="M3159" s="34">
        <v>1042.5700000000002</v>
      </c>
      <c r="N3159" s="34">
        <v>1042.5700000000002</v>
      </c>
      <c r="O3159" s="34">
        <v>1042.5700000000002</v>
      </c>
      <c r="P3159" s="34">
        <v>1042.5700000000002</v>
      </c>
      <c r="Q3159" s="34">
        <v>1042.5700000000002</v>
      </c>
      <c r="R3159" s="34">
        <v>1042.5700000000002</v>
      </c>
      <c r="S3159" s="34">
        <v>1042.5700000000002</v>
      </c>
    </row>
    <row r="3160" spans="2:19">
      <c r="B3160" s="5">
        <v>2000</v>
      </c>
      <c r="C3160" s="34">
        <v>1184.6199999999999</v>
      </c>
      <c r="D3160" s="34">
        <v>1184.6199999999999</v>
      </c>
      <c r="E3160" s="34">
        <v>1184.6199999999999</v>
      </c>
      <c r="F3160" s="34">
        <v>1184.6199999999999</v>
      </c>
      <c r="G3160" s="34">
        <v>1184.6199999999999</v>
      </c>
      <c r="H3160" s="34">
        <v>1184.6199999999999</v>
      </c>
      <c r="I3160" s="34">
        <v>1184.6199999999999</v>
      </c>
      <c r="J3160" s="34">
        <v>1184.6199999999999</v>
      </c>
      <c r="K3160" s="34">
        <v>1184.6199999999999</v>
      </c>
      <c r="L3160" s="34">
        <v>1184.6199999999999</v>
      </c>
      <c r="M3160" s="34">
        <v>1184.6199999999999</v>
      </c>
      <c r="N3160" s="34">
        <v>1184.6199999999999</v>
      </c>
      <c r="O3160" s="34">
        <v>1184.6199999999999</v>
      </c>
      <c r="P3160" s="34">
        <v>1184.6199999999999</v>
      </c>
      <c r="Q3160" s="34">
        <v>1184.6199999999999</v>
      </c>
      <c r="R3160" s="34">
        <v>1184.6199999999999</v>
      </c>
      <c r="S3160" s="34">
        <v>1184.6199999999999</v>
      </c>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v>3134.54</v>
      </c>
      <c r="D3162" s="34">
        <v>3134.54</v>
      </c>
      <c r="E3162" s="34">
        <v>3134.54</v>
      </c>
      <c r="F3162" s="34">
        <v>3134.54</v>
      </c>
      <c r="G3162" s="34">
        <v>3134.54</v>
      </c>
      <c r="H3162" s="34">
        <v>3134.54</v>
      </c>
      <c r="I3162" s="34">
        <v>3134.54</v>
      </c>
      <c r="J3162" s="34">
        <v>3134.54</v>
      </c>
      <c r="K3162" s="34">
        <v>3134.54</v>
      </c>
      <c r="L3162" s="34">
        <v>3134.54</v>
      </c>
      <c r="M3162" s="34">
        <v>3134.54</v>
      </c>
      <c r="N3162" s="34">
        <v>3134.54</v>
      </c>
      <c r="O3162" s="34">
        <v>3134.54</v>
      </c>
      <c r="P3162" s="34">
        <v>3134.54</v>
      </c>
      <c r="Q3162" s="34">
        <v>3134.54</v>
      </c>
      <c r="R3162" s="34">
        <v>3134.54</v>
      </c>
      <c r="S3162" s="34">
        <v>3134.54</v>
      </c>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v>2773.75</v>
      </c>
      <c r="D3164" s="34">
        <v>2773.75</v>
      </c>
      <c r="E3164" s="34">
        <v>2773.75</v>
      </c>
      <c r="F3164" s="34">
        <v>2773.75</v>
      </c>
      <c r="G3164" s="34">
        <v>2773.75</v>
      </c>
      <c r="H3164" s="34">
        <v>2773.75</v>
      </c>
      <c r="I3164" s="34">
        <v>2773.75</v>
      </c>
      <c r="J3164" s="34">
        <v>2773.75</v>
      </c>
      <c r="K3164" s="34">
        <v>2773.75</v>
      </c>
      <c r="L3164" s="34">
        <v>2773.75</v>
      </c>
      <c r="M3164" s="34">
        <v>2773.75</v>
      </c>
      <c r="N3164" s="34">
        <v>2773.75</v>
      </c>
      <c r="O3164" s="34">
        <v>2773.75</v>
      </c>
      <c r="P3164" s="34">
        <v>2773.75</v>
      </c>
      <c r="Q3164" s="34">
        <v>2773.75</v>
      </c>
      <c r="R3164" s="34">
        <v>2773.75</v>
      </c>
      <c r="S3164" s="34">
        <v>2773.75</v>
      </c>
    </row>
    <row r="3165" spans="2:19">
      <c r="B3165" s="5">
        <v>1995</v>
      </c>
      <c r="C3165" s="34">
        <v>539.64</v>
      </c>
      <c r="D3165" s="34">
        <v>539.64</v>
      </c>
      <c r="E3165" s="34">
        <v>539.64</v>
      </c>
      <c r="F3165" s="34">
        <v>539.64</v>
      </c>
      <c r="G3165" s="34">
        <v>539.64</v>
      </c>
      <c r="H3165" s="34">
        <v>539.64</v>
      </c>
      <c r="I3165" s="34">
        <v>539.64</v>
      </c>
      <c r="J3165" s="34">
        <v>539.64</v>
      </c>
      <c r="K3165" s="34">
        <v>539.64</v>
      </c>
      <c r="L3165" s="34">
        <v>539.64</v>
      </c>
      <c r="M3165" s="34">
        <v>539.64</v>
      </c>
      <c r="N3165" s="34">
        <v>539.64</v>
      </c>
      <c r="O3165" s="34">
        <v>539.64</v>
      </c>
      <c r="P3165" s="34">
        <v>539.64</v>
      </c>
      <c r="Q3165" s="34">
        <v>539.64</v>
      </c>
      <c r="R3165" s="34">
        <v>539.64</v>
      </c>
      <c r="S3165" s="34">
        <v>539.64</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10692.759999999998</v>
      </c>
      <c r="D3231" s="10">
        <f>SUM(D3153:D3230)</f>
        <v>11141.02</v>
      </c>
      <c r="E3231" s="10">
        <f>SUM(E3152:E3230)</f>
        <v>11141.02</v>
      </c>
      <c r="F3231" s="10">
        <f>SUM(F3151:F3230)</f>
        <v>11141.02</v>
      </c>
      <c r="G3231" s="10">
        <f>SUM(G3150:G3230)</f>
        <v>11141.02</v>
      </c>
      <c r="H3231" s="10">
        <f>SUM(H3144:H3230)</f>
        <v>11141.02</v>
      </c>
      <c r="I3231" s="10">
        <f>SUM(I3144:I3230)</f>
        <v>11141.02</v>
      </c>
      <c r="J3231" s="10">
        <f t="shared" ref="J3231" si="63">SUM(J3144:J3230)</f>
        <v>11141.02</v>
      </c>
      <c r="K3231" s="10">
        <f>SUM(K3144:K3230)</f>
        <v>11141.02</v>
      </c>
      <c r="L3231" s="10">
        <f t="shared" ref="L3231" si="64">SUM(L3144:L3230)</f>
        <v>11141.02</v>
      </c>
      <c r="M3231" s="10">
        <f>SUM(M3144:M3230)</f>
        <v>35163.83</v>
      </c>
      <c r="N3231" s="10">
        <f>SUM(N3139:N3230)</f>
        <v>35163.83</v>
      </c>
      <c r="O3231" s="10">
        <f>SUM(O3139:O3230)</f>
        <v>39161.72</v>
      </c>
      <c r="P3231" s="10">
        <f>SUM(P3139:P3230)</f>
        <v>141191.53000000003</v>
      </c>
      <c r="Q3231" s="10">
        <f>SUM(Q3139:Q3230)</f>
        <v>229846.16000000003</v>
      </c>
      <c r="R3231" s="10">
        <f>SUM(R3138:R3230)</f>
        <v>271349.38</v>
      </c>
      <c r="S3231" s="10">
        <f>SUM(S3138:S3230)</f>
        <v>579234.69000000006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111319.3</v>
      </c>
    </row>
    <row r="3234" spans="1:19">
      <c r="A3234" s="35"/>
      <c r="B3234" s="5">
        <v>2021</v>
      </c>
      <c r="C3234" s="33"/>
      <c r="D3234" s="33"/>
      <c r="E3234" s="33"/>
      <c r="F3234" s="33"/>
      <c r="G3234" s="33"/>
      <c r="H3234" s="33"/>
      <c r="I3234" s="33"/>
      <c r="J3234" s="33"/>
      <c r="K3234" s="33"/>
      <c r="L3234" s="33"/>
      <c r="M3234" s="33"/>
      <c r="N3234" s="33"/>
      <c r="O3234" s="33"/>
      <c r="P3234" s="33"/>
      <c r="Q3234" s="33"/>
      <c r="R3234" s="34">
        <v>107086.7</v>
      </c>
      <c r="S3234" s="34">
        <v>107086.7</v>
      </c>
    </row>
    <row r="3235" spans="1:19">
      <c r="B3235" s="5">
        <v>2020</v>
      </c>
      <c r="C3235" s="33"/>
      <c r="D3235" s="33"/>
      <c r="E3235" s="33"/>
      <c r="F3235" s="33"/>
      <c r="G3235" s="33"/>
      <c r="H3235" s="33"/>
      <c r="I3235" s="33"/>
      <c r="J3235" s="33"/>
      <c r="K3235" s="33"/>
      <c r="L3235" s="33"/>
      <c r="M3235" s="33"/>
      <c r="N3235" s="33"/>
      <c r="O3235" s="33"/>
      <c r="P3235" s="33"/>
      <c r="Q3235" s="34">
        <v>64390.91</v>
      </c>
      <c r="R3235" s="34">
        <v>64390.91</v>
      </c>
      <c r="S3235" s="34">
        <v>64390.91</v>
      </c>
    </row>
    <row r="3236" spans="1:19">
      <c r="A3236" s="37"/>
      <c r="B3236" s="5">
        <v>2019</v>
      </c>
      <c r="C3236" s="33"/>
      <c r="D3236" s="33"/>
      <c r="E3236" s="33"/>
      <c r="F3236" s="33"/>
      <c r="G3236" s="33"/>
      <c r="H3236" s="33"/>
      <c r="I3236" s="33"/>
      <c r="J3236" s="33"/>
      <c r="K3236" s="33"/>
      <c r="L3236" s="33"/>
      <c r="M3236" s="33"/>
      <c r="N3236" s="33"/>
      <c r="O3236" s="33"/>
      <c r="P3236" s="34">
        <v>117593.84</v>
      </c>
      <c r="Q3236" s="34">
        <v>117593.84</v>
      </c>
      <c r="R3236" s="34">
        <v>117593.84</v>
      </c>
      <c r="S3236" s="34">
        <v>117593.84</v>
      </c>
    </row>
    <row r="3237" spans="1:19">
      <c r="A3237" s="37"/>
      <c r="B3237" s="5">
        <v>2018</v>
      </c>
      <c r="C3237" s="33"/>
      <c r="D3237" s="33"/>
      <c r="E3237" s="33"/>
      <c r="F3237" s="33"/>
      <c r="G3237" s="33"/>
      <c r="H3237" s="33"/>
      <c r="I3237" s="33"/>
      <c r="J3237" s="33"/>
      <c r="K3237" s="33"/>
      <c r="L3237" s="33"/>
      <c r="M3237" s="33"/>
      <c r="N3237" s="33"/>
      <c r="O3237" s="34">
        <v>448201.34</v>
      </c>
      <c r="P3237" s="34">
        <v>448201.34</v>
      </c>
      <c r="Q3237" s="34">
        <v>448201.34</v>
      </c>
      <c r="R3237" s="34">
        <v>448201.34</v>
      </c>
      <c r="S3237" s="34">
        <v>448201.34</v>
      </c>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v>355957.43000000005</v>
      </c>
      <c r="N3239" s="34"/>
      <c r="O3239" s="34"/>
      <c r="P3239" s="34"/>
      <c r="Q3239" s="34"/>
      <c r="R3239" s="34"/>
      <c r="S3239" s="34"/>
    </row>
    <row r="3240" spans="1:19">
      <c r="B3240" s="5">
        <v>2015</v>
      </c>
      <c r="C3240" s="33"/>
      <c r="D3240" s="33"/>
      <c r="E3240" s="33"/>
      <c r="F3240" s="33"/>
      <c r="G3240" s="33"/>
      <c r="H3240" s="33"/>
      <c r="I3240" s="33"/>
      <c r="J3240" s="33"/>
      <c r="K3240" s="33"/>
      <c r="L3240" s="34">
        <v>368561.90999999602</v>
      </c>
      <c r="M3240" s="34">
        <v>368561.90999999602</v>
      </c>
      <c r="N3240" s="34"/>
      <c r="O3240" s="34"/>
      <c r="P3240" s="34"/>
      <c r="Q3240" s="34"/>
      <c r="R3240" s="34"/>
      <c r="S3240" s="34"/>
    </row>
    <row r="3241" spans="1:19">
      <c r="B3241" s="5">
        <v>2014</v>
      </c>
      <c r="C3241" s="33"/>
      <c r="D3241" s="33"/>
      <c r="E3241" s="33"/>
      <c r="F3241" s="33"/>
      <c r="G3241" s="33"/>
      <c r="H3241" s="33"/>
      <c r="I3241" s="33"/>
      <c r="J3241" s="33"/>
      <c r="K3241" s="34">
        <v>463407.0400000001</v>
      </c>
      <c r="L3241" s="34">
        <v>463407.0400000001</v>
      </c>
      <c r="M3241" s="34">
        <v>463407.0400000001</v>
      </c>
      <c r="N3241" s="34"/>
      <c r="O3241" s="34"/>
      <c r="P3241" s="34"/>
      <c r="Q3241" s="34"/>
      <c r="R3241" s="34"/>
      <c r="S3241" s="34"/>
    </row>
    <row r="3242" spans="1:19">
      <c r="B3242" s="5">
        <v>2013</v>
      </c>
      <c r="C3242" s="33"/>
      <c r="D3242" s="33"/>
      <c r="E3242" s="33"/>
      <c r="F3242" s="33"/>
      <c r="G3242" s="33"/>
      <c r="H3242" s="33"/>
      <c r="I3242" s="33"/>
      <c r="J3242" s="34">
        <v>384538.06000000006</v>
      </c>
      <c r="K3242" s="34">
        <v>384538.06000000006</v>
      </c>
      <c r="L3242" s="34">
        <v>384538.06000000006</v>
      </c>
      <c r="M3242" s="34">
        <v>384538.06000000006</v>
      </c>
      <c r="N3242" s="34"/>
      <c r="O3242" s="34"/>
      <c r="P3242" s="34"/>
      <c r="Q3242" s="34"/>
      <c r="R3242" s="34"/>
      <c r="S3242" s="34"/>
    </row>
    <row r="3243" spans="1:19">
      <c r="B3243" s="5">
        <v>2012</v>
      </c>
      <c r="C3243" s="33"/>
      <c r="D3243" s="33"/>
      <c r="E3243" s="33"/>
      <c r="F3243" s="33"/>
      <c r="G3243" s="33"/>
      <c r="H3243" s="33"/>
      <c r="I3243" s="34">
        <v>619813.30000000622</v>
      </c>
      <c r="J3243" s="34">
        <v>619813.30000000622</v>
      </c>
      <c r="K3243" s="34">
        <v>619813.30000000622</v>
      </c>
      <c r="L3243" s="34">
        <v>619813.30000000622</v>
      </c>
      <c r="M3243" s="34">
        <v>619813.30000000622</v>
      </c>
      <c r="N3243" s="34"/>
      <c r="O3243" s="34"/>
      <c r="P3243" s="34"/>
      <c r="Q3243" s="34"/>
      <c r="R3243" s="34"/>
      <c r="S3243" s="34"/>
    </row>
    <row r="3244" spans="1:19">
      <c r="B3244" s="5">
        <v>2011</v>
      </c>
      <c r="C3244" s="33"/>
      <c r="D3244" s="33"/>
      <c r="E3244" s="33"/>
      <c r="F3244" s="33"/>
      <c r="G3244" s="33"/>
      <c r="H3244" s="34">
        <v>515471.08000000322</v>
      </c>
      <c r="I3244" s="34">
        <v>515471.08000000322</v>
      </c>
      <c r="J3244" s="34">
        <v>515471.08000000322</v>
      </c>
      <c r="K3244" s="34">
        <v>515471.08000000322</v>
      </c>
      <c r="L3244" s="34">
        <v>515471.08000000322</v>
      </c>
      <c r="M3244" s="34">
        <v>515471.08000000322</v>
      </c>
      <c r="N3244" s="34"/>
      <c r="O3244" s="34"/>
      <c r="P3244" s="34"/>
      <c r="Q3244" s="34"/>
      <c r="R3244" s="34"/>
      <c r="S3244" s="34"/>
    </row>
    <row r="3245" spans="1:19">
      <c r="B3245" s="5">
        <v>2010</v>
      </c>
      <c r="C3245" s="33"/>
      <c r="D3245" s="33"/>
      <c r="E3245" s="33"/>
      <c r="F3245" s="33"/>
      <c r="G3245" s="34">
        <v>439430.02000000089</v>
      </c>
      <c r="H3245" s="34">
        <v>439430.02000000089</v>
      </c>
      <c r="I3245" s="34">
        <v>439430.02000000089</v>
      </c>
      <c r="J3245" s="34">
        <v>439430.02000000089</v>
      </c>
      <c r="K3245" s="34">
        <v>439430.02000000089</v>
      </c>
      <c r="L3245" s="34">
        <v>439430.02000000089</v>
      </c>
      <c r="M3245" s="34">
        <v>439430.02000000089</v>
      </c>
      <c r="N3245" s="34"/>
      <c r="O3245" s="34"/>
      <c r="P3245" s="34"/>
      <c r="Q3245" s="34"/>
      <c r="R3245" s="34"/>
      <c r="S3245" s="34"/>
    </row>
    <row r="3246" spans="1:19">
      <c r="B3246" s="5">
        <v>2009</v>
      </c>
      <c r="C3246" s="33"/>
      <c r="D3246" s="33"/>
      <c r="E3246" s="33"/>
      <c r="F3246" s="34">
        <v>338372.51000000222</v>
      </c>
      <c r="G3246" s="34">
        <v>338372.51000000222</v>
      </c>
      <c r="H3246" s="34">
        <v>338372.51000000222</v>
      </c>
      <c r="I3246" s="34">
        <v>338372.51000000222</v>
      </c>
      <c r="J3246" s="34">
        <v>338372.51000000222</v>
      </c>
      <c r="K3246" s="34">
        <v>338372.51000000222</v>
      </c>
      <c r="L3246" s="34">
        <v>338372.51000000222</v>
      </c>
      <c r="M3246" s="34">
        <v>338372.51000000222</v>
      </c>
      <c r="N3246" s="34"/>
      <c r="O3246" s="34"/>
      <c r="P3246" s="34"/>
      <c r="Q3246" s="34"/>
      <c r="R3246" s="34"/>
      <c r="S3246" s="34"/>
    </row>
    <row r="3247" spans="1:19">
      <c r="B3247" s="5">
        <v>2008</v>
      </c>
      <c r="C3247" s="33"/>
      <c r="D3247" s="33"/>
      <c r="E3247" s="34">
        <v>202799.88000000035</v>
      </c>
      <c r="F3247" s="34">
        <v>202799.88000000035</v>
      </c>
      <c r="G3247" s="34">
        <v>202799.88000000035</v>
      </c>
      <c r="H3247" s="34">
        <v>202799.88000000035</v>
      </c>
      <c r="I3247" s="34">
        <v>202799.88000000035</v>
      </c>
      <c r="J3247" s="34">
        <v>202799.88000000035</v>
      </c>
      <c r="K3247" s="34">
        <v>202799.88000000035</v>
      </c>
      <c r="L3247" s="34">
        <v>202799.88000000035</v>
      </c>
      <c r="M3247" s="34">
        <v>202799.88000000035</v>
      </c>
      <c r="N3247" s="34"/>
      <c r="O3247" s="34"/>
      <c r="P3247" s="34"/>
      <c r="Q3247" s="34"/>
      <c r="R3247" s="34"/>
      <c r="S3247" s="34"/>
    </row>
    <row r="3248" spans="1:19">
      <c r="B3248" s="5">
        <v>2007</v>
      </c>
      <c r="C3248" s="33"/>
      <c r="D3248" s="34">
        <v>354919.53999999323</v>
      </c>
      <c r="E3248" s="34">
        <v>354919.53999999323</v>
      </c>
      <c r="F3248" s="34">
        <v>354919.53999999323</v>
      </c>
      <c r="G3248" s="34">
        <v>354919.53999999323</v>
      </c>
      <c r="H3248" s="34">
        <v>354919.53999999323</v>
      </c>
      <c r="I3248" s="34">
        <v>354919.53999999323</v>
      </c>
      <c r="J3248" s="34">
        <v>354919.53999999323</v>
      </c>
      <c r="K3248" s="34">
        <v>354919.53999999323</v>
      </c>
      <c r="L3248" s="34">
        <v>354919.53999999323</v>
      </c>
      <c r="M3248" s="34">
        <v>354919.53999999323</v>
      </c>
      <c r="N3248" s="34"/>
      <c r="O3248" s="34"/>
      <c r="P3248" s="34"/>
      <c r="Q3248" s="34"/>
      <c r="R3248" s="34"/>
      <c r="S3248" s="34"/>
    </row>
    <row r="3249" spans="2:19">
      <c r="B3249" s="5">
        <v>2006</v>
      </c>
      <c r="C3249" s="34">
        <v>256489.46000000453</v>
      </c>
      <c r="D3249" s="34">
        <v>256489.46000000453</v>
      </c>
      <c r="E3249" s="34">
        <v>256489.46000000453</v>
      </c>
      <c r="F3249" s="34">
        <v>256489.46000000453</v>
      </c>
      <c r="G3249" s="34">
        <v>256489.46000000453</v>
      </c>
      <c r="H3249" s="34">
        <v>256489.46000000453</v>
      </c>
      <c r="I3249" s="34">
        <v>256489.46000000453</v>
      </c>
      <c r="J3249" s="34">
        <v>256489.46000000453</v>
      </c>
      <c r="K3249" s="34">
        <v>256489.46000000453</v>
      </c>
      <c r="L3249" s="34">
        <v>256489.46000000453</v>
      </c>
      <c r="M3249" s="34">
        <v>256489.46000000453</v>
      </c>
      <c r="N3249" s="34"/>
      <c r="O3249" s="34"/>
      <c r="P3249" s="34"/>
      <c r="Q3249" s="34"/>
      <c r="R3249" s="34"/>
      <c r="S3249" s="34"/>
    </row>
    <row r="3250" spans="2:19">
      <c r="B3250" s="5">
        <v>2005</v>
      </c>
      <c r="C3250" s="34">
        <v>102847.60500000103</v>
      </c>
      <c r="D3250" s="34">
        <v>102847.60500000103</v>
      </c>
      <c r="E3250" s="34">
        <v>102847.60500000103</v>
      </c>
      <c r="F3250" s="34">
        <v>102847.60500000103</v>
      </c>
      <c r="G3250" s="34">
        <v>102847.60500000103</v>
      </c>
      <c r="H3250" s="34">
        <v>102847.60500000103</v>
      </c>
      <c r="I3250" s="34">
        <v>102847.60500000103</v>
      </c>
      <c r="J3250" s="34">
        <v>102847.60500000103</v>
      </c>
      <c r="K3250" s="34">
        <v>102847.60500000103</v>
      </c>
      <c r="L3250" s="34">
        <v>102847.60500000103</v>
      </c>
      <c r="M3250" s="34">
        <v>102847.60500000103</v>
      </c>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359337.06500000553</v>
      </c>
      <c r="D3326" s="10">
        <f>SUM(D3248:D3325)</f>
        <v>714256.60499999882</v>
      </c>
      <c r="E3326" s="10">
        <f>SUM(E3247:E3325)</f>
        <v>917056.48499999917</v>
      </c>
      <c r="F3326" s="10">
        <f>SUM(F3246:F3325)</f>
        <v>1255428.9950000015</v>
      </c>
      <c r="G3326" s="10">
        <f>SUM(G3245:G3325)</f>
        <v>1694859.0150000025</v>
      </c>
      <c r="H3326" s="10">
        <f>SUM(H3239:H3325)</f>
        <v>2210330.0950000053</v>
      </c>
      <c r="I3326" s="10">
        <f>SUM(I3239:I3325)</f>
        <v>2830143.3950000117</v>
      </c>
      <c r="J3326" s="10">
        <f t="shared" ref="J3326" si="65">SUM(J3239:J3325)</f>
        <v>3214681.4550000117</v>
      </c>
      <c r="K3326" s="10">
        <f>SUM(K3239:K3325)</f>
        <v>3678088.4950000118</v>
      </c>
      <c r="L3326" s="10">
        <f t="shared" ref="L3326" si="66">SUM(L3239:L3325)</f>
        <v>4046650.4050000077</v>
      </c>
      <c r="M3326" s="10">
        <f>SUM(M3239:M3325)</f>
        <v>4402607.8350000083</v>
      </c>
      <c r="N3326" s="10">
        <f>SUM(N3234:N3325)</f>
        <v>0</v>
      </c>
      <c r="O3326" s="10">
        <f>SUM(O3234:O3325)</f>
        <v>448201.34</v>
      </c>
      <c r="P3326" s="10">
        <f>SUM(P3234:P3325)</f>
        <v>565795.18000000005</v>
      </c>
      <c r="Q3326" s="10">
        <f>SUM(Q3234:Q3325)</f>
        <v>630186.09000000008</v>
      </c>
      <c r="R3326" s="10">
        <f>SUM(R3233:R3325)</f>
        <v>737272.79</v>
      </c>
      <c r="S3326" s="10">
        <f>SUM(S3233:S3325)</f>
        <v>848592.09000000008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7466</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150000</v>
      </c>
      <c r="R3425" s="34">
        <v>150000</v>
      </c>
      <c r="S3425" s="34">
        <v>150000</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150000</v>
      </c>
      <c r="R3516" s="10">
        <f>SUM(R3423:R3515)</f>
        <v>150000</v>
      </c>
      <c r="S3516" s="10">
        <f>SUM(S3423:S3515)</f>
        <v>157466</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06"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2024-08-09T06:02:18Z</dcterms:modified>
</cp:coreProperties>
</file>